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EP Texas\AEP TX EECRF\2021 Filing 2022 Rate Year\"/>
    </mc:Choice>
  </mc:AlternateContent>
  <bookViews>
    <workbookView xWindow="0" yWindow="0" windowWidth="16220" windowHeight="5960" tabRatio="596" activeTab="1"/>
  </bookViews>
  <sheets>
    <sheet name="Schedule C 2020" sheetId="11" r:id="rId1"/>
    <sheet name="Schedule E (2022 Factors)" sheetId="2" r:id="rId2"/>
    <sheet name="Schedule G (2022 Cap)" sheetId="15" r:id="rId3"/>
    <sheet name="Schedule H (Projected kWh)" sheetId="3" r:id="rId4"/>
    <sheet name="Schedule Q (Losses)" sheetId="25" r:id="rId5"/>
    <sheet name="Wrkp Schedule A (2022)" sheetId="12" r:id="rId6"/>
    <sheet name="WP Schedule E (2022)" sheetId="4" r:id="rId7"/>
    <sheet name="WP Schedule E (EMV)" sheetId="16" r:id="rId8"/>
    <sheet name="WP Schedule E (Bonus)" sheetId="6" r:id="rId9"/>
    <sheet name="WP Schedule E (Proceeding Exp)" sheetId="20" r:id="rId10"/>
    <sheet name="WP Schedule E (Adj Allocators)" sheetId="9" r:id="rId11"/>
    <sheet name="WP Schedule G (CPI)" sheetId="23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g">#REF!</definedName>
    <definedName name="i">#REF!</definedName>
    <definedName name="_xlnm.Print_Titles" localSheetId="5">'Wrkp Schedule A (2022)'!$A:$A</definedName>
  </definedNames>
  <calcPr calcId="162913"/>
</workbook>
</file>

<file path=xl/calcChain.xml><?xml version="1.0" encoding="utf-8"?>
<calcChain xmlns="http://schemas.openxmlformats.org/spreadsheetml/2006/main">
  <c r="L52" i="12" l="1"/>
  <c r="D7" i="20" l="1"/>
  <c r="D6" i="20"/>
  <c r="D8" i="20" l="1"/>
  <c r="E17" i="11" l="1"/>
  <c r="C36" i="11"/>
  <c r="C35" i="11"/>
  <c r="C34" i="11"/>
  <c r="C33" i="11"/>
  <c r="C32" i="11"/>
  <c r="E14" i="11" l="1"/>
  <c r="E10" i="11"/>
  <c r="E6" i="11"/>
  <c r="N15" i="15"/>
  <c r="P30" i="23"/>
  <c r="O30" i="23"/>
  <c r="C14" i="6" l="1"/>
  <c r="C13" i="6"/>
  <c r="C12" i="6"/>
  <c r="C11" i="6"/>
  <c r="C10" i="6"/>
  <c r="C9" i="6"/>
  <c r="D6" i="6"/>
  <c r="E24" i="12"/>
  <c r="C3" i="3"/>
  <c r="F9" i="20" l="1"/>
  <c r="E9" i="20"/>
  <c r="D26" i="11" l="1"/>
  <c r="D27" i="20" l="1"/>
  <c r="M22" i="9" l="1"/>
  <c r="G23" i="9"/>
  <c r="M23" i="9" s="1"/>
  <c r="J24" i="9" s="1"/>
  <c r="C15" i="9" s="1"/>
  <c r="J23" i="9"/>
  <c r="J22" i="9"/>
  <c r="G22" i="9"/>
  <c r="I23" i="9"/>
  <c r="H23" i="9"/>
  <c r="F23" i="9"/>
  <c r="E23" i="9"/>
  <c r="D23" i="9"/>
  <c r="C23" i="9"/>
  <c r="G24" i="9" l="1"/>
  <c r="C14" i="9" s="1"/>
  <c r="E25" i="15"/>
  <c r="O32" i="4"/>
  <c r="D24" i="9"/>
  <c r="C13" i="9" s="1"/>
  <c r="C24" i="9"/>
  <c r="D15" i="9"/>
  <c r="D14" i="9"/>
  <c r="D13" i="9"/>
  <c r="D12" i="9"/>
  <c r="C12" i="9" l="1"/>
  <c r="M24" i="9"/>
  <c r="E10" i="15"/>
  <c r="C27" i="20"/>
  <c r="D9" i="20" l="1"/>
  <c r="E12" i="2" l="1"/>
  <c r="C16" i="20"/>
  <c r="O29" i="23" l="1"/>
  <c r="P29" i="23" s="1"/>
  <c r="F42" i="12" l="1"/>
  <c r="H42" i="12" s="1"/>
  <c r="L42" i="12" s="1"/>
  <c r="C42" i="12"/>
  <c r="B42" i="12"/>
  <c r="F16" i="12"/>
  <c r="F12" i="12"/>
  <c r="O28" i="23" l="1"/>
  <c r="P28" i="23" s="1"/>
  <c r="C46" i="12" l="1"/>
  <c r="B46" i="12"/>
  <c r="F46" i="12" s="1"/>
  <c r="H46" i="12" s="1"/>
  <c r="L46" i="12" s="1"/>
  <c r="O27" i="23" l="1"/>
  <c r="P27" i="23" s="1"/>
  <c r="E8" i="2" l="1"/>
  <c r="C45" i="12"/>
  <c r="B45" i="12"/>
  <c r="C44" i="12"/>
  <c r="B44" i="12"/>
  <c r="C43" i="12"/>
  <c r="B43" i="12"/>
  <c r="O26" i="23" l="1"/>
  <c r="P26" i="23" s="1"/>
  <c r="N18" i="15" l="1"/>
  <c r="N17" i="15"/>
  <c r="F43" i="12" l="1"/>
  <c r="H43" i="12" s="1"/>
  <c r="L43" i="12" s="1"/>
  <c r="H32" i="2" l="1"/>
  <c r="O25" i="23"/>
  <c r="P25" i="23" s="1"/>
  <c r="D52" i="12" l="1"/>
  <c r="O24" i="23" l="1"/>
  <c r="P24" i="23" s="1"/>
  <c r="O23" i="23" l="1"/>
  <c r="P23" i="23" s="1"/>
  <c r="E54" i="12" l="1"/>
  <c r="O22" i="23" l="1"/>
  <c r="P22" i="23" s="1"/>
  <c r="O21" i="23"/>
  <c r="P21" i="23" s="1"/>
  <c r="O20" i="23"/>
  <c r="P20" i="23" s="1"/>
  <c r="O19" i="23"/>
  <c r="P19" i="23" s="1"/>
  <c r="O18" i="23"/>
  <c r="P18" i="23" s="1"/>
  <c r="O17" i="23"/>
  <c r="P17" i="23" s="1"/>
  <c r="O16" i="23"/>
  <c r="P16" i="23" s="1"/>
  <c r="O15" i="23"/>
  <c r="P15" i="23" s="1"/>
  <c r="O14" i="23"/>
  <c r="P14" i="23" s="1"/>
  <c r="O13" i="23"/>
  <c r="P13" i="23" s="1"/>
  <c r="F32" i="2"/>
  <c r="C50" i="12"/>
  <c r="C49" i="12"/>
  <c r="F15" i="12"/>
  <c r="F14" i="12"/>
  <c r="C41" i="12"/>
  <c r="C39" i="12"/>
  <c r="C38" i="12"/>
  <c r="C37" i="12"/>
  <c r="C36" i="12"/>
  <c r="F5" i="12"/>
  <c r="F4" i="12"/>
  <c r="C33" i="12"/>
  <c r="E26" i="12"/>
  <c r="F24" i="12"/>
  <c r="F54" i="12"/>
  <c r="F52" i="12"/>
  <c r="B33" i="12"/>
  <c r="B34" i="12"/>
  <c r="B35" i="12"/>
  <c r="C35" i="12"/>
  <c r="B36" i="12"/>
  <c r="B37" i="12"/>
  <c r="B38" i="12"/>
  <c r="B39" i="12"/>
  <c r="B41" i="12"/>
  <c r="B49" i="12"/>
  <c r="B50" i="12"/>
  <c r="F22" i="12"/>
  <c r="D26" i="12"/>
  <c r="B26" i="12"/>
  <c r="D16" i="9"/>
  <c r="C16" i="9"/>
  <c r="F3" i="12"/>
  <c r="F20" i="12" l="1"/>
  <c r="F19" i="12"/>
  <c r="F38" i="12"/>
  <c r="F41" i="12"/>
  <c r="H41" i="12" s="1"/>
  <c r="L41" i="12" s="1"/>
  <c r="F35" i="12"/>
  <c r="F8" i="12"/>
  <c r="F44" i="12"/>
  <c r="H44" i="12" s="1"/>
  <c r="L44" i="12" s="1"/>
  <c r="F39" i="12"/>
  <c r="C34" i="12"/>
  <c r="F34" i="12" s="1"/>
  <c r="F50" i="12"/>
  <c r="H50" i="12" s="1"/>
  <c r="L50" i="12" s="1"/>
  <c r="D56" i="12"/>
  <c r="F6" i="12"/>
  <c r="C26" i="12"/>
  <c r="E56" i="12"/>
  <c r="E18" i="4" s="1"/>
  <c r="F36" i="12"/>
  <c r="F33" i="12"/>
  <c r="F49" i="12"/>
  <c r="H49" i="12" s="1"/>
  <c r="L49" i="12" s="1"/>
  <c r="F37" i="12"/>
  <c r="B56" i="12"/>
  <c r="F9" i="12"/>
  <c r="F7" i="12"/>
  <c r="F11" i="12"/>
  <c r="F45" i="12"/>
  <c r="H45" i="12" s="1"/>
  <c r="L45" i="12" s="1"/>
  <c r="F56" i="12" l="1"/>
  <c r="E8" i="4" s="1"/>
  <c r="F26" i="12"/>
  <c r="C56" i="12"/>
  <c r="D28" i="20" l="1"/>
  <c r="C28" i="20" s="1"/>
  <c r="C17" i="20"/>
  <c r="F33" i="2" s="1"/>
  <c r="C35" i="4" l="1"/>
  <c r="E11" i="4" l="1"/>
  <c r="E11" i="2" l="1"/>
  <c r="E9" i="15"/>
  <c r="E32" i="2" l="1"/>
  <c r="E33" i="2"/>
  <c r="D11" i="6" l="1"/>
  <c r="E30" i="2"/>
  <c r="D10" i="6" l="1"/>
  <c r="E29" i="2"/>
  <c r="D9" i="6"/>
  <c r="E28" i="2"/>
  <c r="C15" i="6"/>
  <c r="D12" i="6"/>
  <c r="E31" i="2"/>
  <c r="D15" i="6" l="1"/>
  <c r="E34" i="2"/>
  <c r="C25" i="15" l="1"/>
  <c r="F25" i="15" s="1"/>
  <c r="C37" i="11" l="1"/>
  <c r="E8" i="15" s="1"/>
  <c r="E10" i="2" l="1"/>
  <c r="C24" i="11" l="1"/>
  <c r="D30" i="2" l="1"/>
  <c r="C25" i="11" l="1"/>
  <c r="D31" i="2" l="1"/>
  <c r="C23" i="11" l="1"/>
  <c r="D29" i="2" l="1"/>
  <c r="E7" i="11" l="1"/>
  <c r="E8" i="11" s="1"/>
  <c r="C22" i="11" l="1"/>
  <c r="D28" i="2" l="1"/>
  <c r="E11" i="3" l="1"/>
  <c r="E10" i="3"/>
  <c r="E9" i="3"/>
  <c r="E14" i="3" l="1"/>
  <c r="F15" i="3"/>
  <c r="C12" i="3"/>
  <c r="C11" i="3"/>
  <c r="C10" i="3"/>
  <c r="C9" i="3"/>
  <c r="C13" i="3"/>
  <c r="C8" i="3"/>
  <c r="C14" i="3" l="1"/>
  <c r="D8" i="3" s="1"/>
  <c r="D9" i="3"/>
  <c r="F9" i="3" s="1"/>
  <c r="D10" i="3"/>
  <c r="F10" i="3" s="1"/>
  <c r="D11" i="3" l="1"/>
  <c r="F11" i="3" s="1"/>
  <c r="O30" i="4" s="1"/>
  <c r="D13" i="3"/>
  <c r="F13" i="3" s="1"/>
  <c r="E14" i="6" s="1"/>
  <c r="F14" i="6" s="1"/>
  <c r="D12" i="3"/>
  <c r="F12" i="3" s="1"/>
  <c r="E13" i="6" s="1"/>
  <c r="F13" i="6" s="1"/>
  <c r="E21" i="15"/>
  <c r="E11" i="6"/>
  <c r="F11" i="6" s="1"/>
  <c r="O28" i="4"/>
  <c r="E13" i="16"/>
  <c r="E14" i="9"/>
  <c r="F14" i="9" s="1"/>
  <c r="E14" i="20"/>
  <c r="D24" i="11"/>
  <c r="E24" i="11" s="1"/>
  <c r="D20" i="2"/>
  <c r="H30" i="2" s="1"/>
  <c r="E15" i="20"/>
  <c r="E14" i="16"/>
  <c r="E15" i="9"/>
  <c r="F15" i="9" s="1"/>
  <c r="E23" i="15"/>
  <c r="D25" i="11"/>
  <c r="E25" i="11" s="1"/>
  <c r="E12" i="6"/>
  <c r="F12" i="6" s="1"/>
  <c r="D19" i="2"/>
  <c r="H29" i="2" s="1"/>
  <c r="E13" i="20"/>
  <c r="E19" i="15"/>
  <c r="O26" i="4"/>
  <c r="E13" i="9"/>
  <c r="F13" i="9" s="1"/>
  <c r="E12" i="16"/>
  <c r="D23" i="11"/>
  <c r="E23" i="11" s="1"/>
  <c r="E10" i="6"/>
  <c r="F10" i="6" s="1"/>
  <c r="F8" i="3"/>
  <c r="D21" i="2" l="1"/>
  <c r="H31" i="2" s="1"/>
  <c r="E16" i="16"/>
  <c r="D23" i="2"/>
  <c r="H33" i="2" s="1"/>
  <c r="E17" i="20"/>
  <c r="F17" i="20" s="1"/>
  <c r="D27" i="11"/>
  <c r="E15" i="16"/>
  <c r="E16" i="20"/>
  <c r="F16" i="20" s="1"/>
  <c r="O34" i="4"/>
  <c r="D14" i="3"/>
  <c r="J24" i="15"/>
  <c r="E9" i="6"/>
  <c r="D18" i="2"/>
  <c r="H28" i="2" s="1"/>
  <c r="D22" i="11"/>
  <c r="F14" i="3"/>
  <c r="F16" i="3" s="1"/>
  <c r="E12" i="20"/>
  <c r="O24" i="4"/>
  <c r="E12" i="9"/>
  <c r="E17" i="15"/>
  <c r="E26" i="15" s="1"/>
  <c r="E11" i="16"/>
  <c r="E17" i="16" l="1"/>
  <c r="E18" i="20"/>
  <c r="E15" i="6"/>
  <c r="F9" i="6"/>
  <c r="E16" i="9"/>
  <c r="F12" i="9"/>
  <c r="D28" i="11"/>
  <c r="E22" i="11"/>
  <c r="F16" i="9" l="1"/>
  <c r="G12" i="9" s="1"/>
  <c r="G15" i="9" l="1"/>
  <c r="M30" i="4" s="1"/>
  <c r="K29" i="12" s="1"/>
  <c r="G13" i="9"/>
  <c r="M26" i="4" s="1"/>
  <c r="G14" i="9"/>
  <c r="M28" i="4" s="1"/>
  <c r="M24" i="4"/>
  <c r="N28" i="4" l="1"/>
  <c r="J30" i="12" s="1"/>
  <c r="J35" i="12" s="1"/>
  <c r="J29" i="12"/>
  <c r="J52" i="12" s="1"/>
  <c r="F28" i="4" s="1"/>
  <c r="N26" i="4"/>
  <c r="I30" i="12" s="1"/>
  <c r="N30" i="4"/>
  <c r="K30" i="12" s="1"/>
  <c r="K39" i="12" s="1"/>
  <c r="I29" i="12"/>
  <c r="I52" i="12" s="1"/>
  <c r="F26" i="4" s="1"/>
  <c r="G16" i="9"/>
  <c r="K52" i="12"/>
  <c r="F30" i="4" s="1"/>
  <c r="M35" i="4"/>
  <c r="H29" i="12"/>
  <c r="H52" i="12" s="1"/>
  <c r="J34" i="12" l="1"/>
  <c r="J33" i="12"/>
  <c r="K31" i="12"/>
  <c r="K36" i="12" s="1"/>
  <c r="J39" i="12"/>
  <c r="J38" i="12"/>
  <c r="K38" i="12"/>
  <c r="J31" i="12"/>
  <c r="L31" i="12" s="1"/>
  <c r="K35" i="12"/>
  <c r="K34" i="12"/>
  <c r="N35" i="4"/>
  <c r="K33" i="12"/>
  <c r="L29" i="12"/>
  <c r="E15" i="4" s="1"/>
  <c r="J32" i="12"/>
  <c r="J37" i="12" s="1"/>
  <c r="L30" i="12"/>
  <c r="I33" i="12"/>
  <c r="I32" i="12"/>
  <c r="I34" i="12"/>
  <c r="I38" i="12"/>
  <c r="I35" i="12"/>
  <c r="I39" i="12"/>
  <c r="L39" i="12" s="1"/>
  <c r="L35" i="12" l="1"/>
  <c r="J36" i="12"/>
  <c r="L36" i="12" s="1"/>
  <c r="K57" i="12"/>
  <c r="L38" i="12"/>
  <c r="L34" i="12"/>
  <c r="I37" i="12"/>
  <c r="L37" i="12" s="1"/>
  <c r="L32" i="12"/>
  <c r="H57" i="12"/>
  <c r="F24" i="4"/>
  <c r="F34" i="4"/>
  <c r="F32" i="4"/>
  <c r="L33" i="12"/>
  <c r="J57" i="12" l="1"/>
  <c r="I57" i="12"/>
  <c r="F35" i="4"/>
  <c r="L57" i="12" l="1"/>
  <c r="I58" i="12" s="1"/>
  <c r="H26" i="4" s="1"/>
  <c r="I26" i="4" s="1"/>
  <c r="I54" i="12"/>
  <c r="I56" i="12" s="1"/>
  <c r="E7" i="15"/>
  <c r="E12" i="15" s="1"/>
  <c r="K58" i="12"/>
  <c r="H58" i="12"/>
  <c r="D13" i="20" l="1"/>
  <c r="D12" i="16"/>
  <c r="J58" i="12"/>
  <c r="H28" i="4" s="1"/>
  <c r="I28" i="4" s="1"/>
  <c r="E26" i="4"/>
  <c r="G26" i="4" s="1"/>
  <c r="J26" i="4" s="1"/>
  <c r="D11" i="16"/>
  <c r="D12" i="20"/>
  <c r="H54" i="12"/>
  <c r="H24" i="4"/>
  <c r="D14" i="20"/>
  <c r="H30" i="4"/>
  <c r="I30" i="4" s="1"/>
  <c r="D15" i="20"/>
  <c r="K54" i="12"/>
  <c r="K56" i="12" s="1"/>
  <c r="E30" i="4" s="1"/>
  <c r="G30" i="4" s="1"/>
  <c r="D14" i="16"/>
  <c r="C13" i="20"/>
  <c r="D24" i="20"/>
  <c r="C24" i="20" s="1"/>
  <c r="D13" i="16" l="1"/>
  <c r="D17" i="16" s="1"/>
  <c r="L58" i="12"/>
  <c r="J54" i="12"/>
  <c r="J56" i="12" s="1"/>
  <c r="E28" i="4" s="1"/>
  <c r="G28" i="4" s="1"/>
  <c r="J28" i="4" s="1"/>
  <c r="F13" i="20"/>
  <c r="F29" i="2"/>
  <c r="D23" i="20"/>
  <c r="C23" i="20" s="1"/>
  <c r="C12" i="20"/>
  <c r="D18" i="20"/>
  <c r="J30" i="4"/>
  <c r="C14" i="20"/>
  <c r="D25" i="20"/>
  <c r="C25" i="20" s="1"/>
  <c r="H35" i="4"/>
  <c r="I24" i="4"/>
  <c r="I35" i="4" s="1"/>
  <c r="C15" i="20"/>
  <c r="D26" i="20"/>
  <c r="C26" i="20" s="1"/>
  <c r="H56" i="12"/>
  <c r="C19" i="15"/>
  <c r="E14" i="4" l="1"/>
  <c r="L54" i="12"/>
  <c r="C21" i="15"/>
  <c r="F21" i="15" s="1"/>
  <c r="E24" i="4"/>
  <c r="E13" i="4"/>
  <c r="E16" i="4" s="1"/>
  <c r="C29" i="20"/>
  <c r="E32" i="4"/>
  <c r="G32" i="4" s="1"/>
  <c r="J32" i="4" s="1"/>
  <c r="E34" i="4"/>
  <c r="G34" i="4" s="1"/>
  <c r="J34" i="4" s="1"/>
  <c r="F14" i="20"/>
  <c r="F30" i="2"/>
  <c r="F12" i="20"/>
  <c r="F28" i="2"/>
  <c r="C18" i="20"/>
  <c r="C23" i="15"/>
  <c r="F23" i="15" s="1"/>
  <c r="F19" i="15"/>
  <c r="F31" i="2"/>
  <c r="F15" i="20"/>
  <c r="D6" i="16"/>
  <c r="L56" i="12"/>
  <c r="F34" i="2" l="1"/>
  <c r="C16" i="16"/>
  <c r="F16" i="16" s="1"/>
  <c r="C13" i="16"/>
  <c r="C15" i="16"/>
  <c r="F15" i="16" s="1"/>
  <c r="C11" i="16"/>
  <c r="C12" i="16"/>
  <c r="C14" i="16"/>
  <c r="L32" i="4"/>
  <c r="E7" i="2"/>
  <c r="E19" i="4"/>
  <c r="J23" i="15"/>
  <c r="J25" i="15" s="1"/>
  <c r="K18" i="15" s="1"/>
  <c r="L18" i="15" s="1"/>
  <c r="L34" i="4"/>
  <c r="G24" i="4"/>
  <c r="E35" i="4"/>
  <c r="K24" i="4" l="1"/>
  <c r="C17" i="16"/>
  <c r="F11" i="16"/>
  <c r="J24" i="4"/>
  <c r="G35" i="4"/>
  <c r="F13" i="16"/>
  <c r="K28" i="4"/>
  <c r="L28" i="4" s="1"/>
  <c r="P34" i="4"/>
  <c r="C33" i="2"/>
  <c r="C32" i="2"/>
  <c r="P32" i="4"/>
  <c r="F14" i="16"/>
  <c r="K30" i="4"/>
  <c r="L30" i="4" s="1"/>
  <c r="K26" i="4"/>
  <c r="L26" i="4" s="1"/>
  <c r="F12" i="16"/>
  <c r="C29" i="2" l="1"/>
  <c r="G29" i="2" s="1"/>
  <c r="I29" i="2" s="1"/>
  <c r="P26" i="4"/>
  <c r="C19" i="2"/>
  <c r="E19" i="2" s="1"/>
  <c r="C30" i="2"/>
  <c r="G30" i="2" s="1"/>
  <c r="I30" i="2" s="1"/>
  <c r="P28" i="4"/>
  <c r="C20" i="2"/>
  <c r="E20" i="2" s="1"/>
  <c r="L24" i="4"/>
  <c r="J35" i="4"/>
  <c r="C17" i="15"/>
  <c r="C31" i="2"/>
  <c r="G31" i="2" s="1"/>
  <c r="I31" i="2" s="1"/>
  <c r="P30" i="4"/>
  <c r="C21" i="2"/>
  <c r="E21" i="2" s="1"/>
  <c r="K35" i="4"/>
  <c r="P24" i="4" l="1"/>
  <c r="L35" i="4"/>
  <c r="C28" i="2"/>
  <c r="C18" i="2"/>
  <c r="F17" i="15"/>
  <c r="K17" i="15" s="1"/>
  <c r="L17" i="15" s="1"/>
  <c r="C26" i="15"/>
  <c r="E18" i="2" l="1"/>
  <c r="C34" i="2"/>
  <c r="G28" i="2"/>
  <c r="I28" i="2" l="1"/>
  <c r="C26" i="11" l="1"/>
  <c r="E26" i="11" l="1"/>
  <c r="D32" i="2"/>
  <c r="C22" i="2"/>
  <c r="E11" i="11"/>
  <c r="E12" i="11" s="1"/>
  <c r="E22" i="2" l="1"/>
  <c r="G32" i="2"/>
  <c r="I32" i="2" l="1"/>
  <c r="E15" i="11" l="1"/>
  <c r="E16" i="11" s="1"/>
  <c r="E9" i="2" l="1"/>
  <c r="E18" i="11"/>
  <c r="E14" i="2" l="1"/>
  <c r="F11" i="2" l="1"/>
  <c r="F10" i="2"/>
  <c r="F12" i="2"/>
  <c r="F8" i="2"/>
  <c r="F7" i="2"/>
  <c r="F9" i="2"/>
  <c r="F14" i="2" l="1"/>
  <c r="C27" i="11" l="1"/>
  <c r="D33" i="2" l="1"/>
  <c r="E27" i="11"/>
  <c r="C23" i="2"/>
  <c r="C28" i="11"/>
  <c r="E23" i="2" l="1"/>
  <c r="C24" i="2"/>
  <c r="G33" i="2"/>
  <c r="D34" i="2"/>
  <c r="I33" i="2" l="1"/>
  <c r="G34" i="2"/>
</calcChain>
</file>

<file path=xl/sharedStrings.xml><?xml version="1.0" encoding="utf-8"?>
<sst xmlns="http://schemas.openxmlformats.org/spreadsheetml/2006/main" count="468" uniqueCount="228">
  <si>
    <t>Residential</t>
  </si>
  <si>
    <t>Transmission</t>
  </si>
  <si>
    <t>Lighting</t>
  </si>
  <si>
    <t>Secondary &lt;= 10 kW</t>
  </si>
  <si>
    <t>Total</t>
  </si>
  <si>
    <t>Class</t>
  </si>
  <si>
    <t>kWh</t>
  </si>
  <si>
    <t>Unit</t>
  </si>
  <si>
    <t>Schedule C</t>
  </si>
  <si>
    <t>Schedule B</t>
  </si>
  <si>
    <t>Rate Classes</t>
  </si>
  <si>
    <t>Percent of Total kWh</t>
  </si>
  <si>
    <t>Total Secondary &gt; 10 kW</t>
  </si>
  <si>
    <t>Total Primary</t>
  </si>
  <si>
    <t>Energy Efficiency Costs Included In Base Rates</t>
  </si>
  <si>
    <t>Schedule A</t>
  </si>
  <si>
    <t>Weighted Class Allocation Factor (D)</t>
  </si>
  <si>
    <t>(D/BPS)*S</t>
  </si>
  <si>
    <t>Adjusted Class Allocation Factors (AAF)</t>
  </si>
  <si>
    <t>AAF = ((D/BPS)*S)/Σ of the calculation for all classes</t>
  </si>
  <si>
    <t>For Each Class:</t>
  </si>
  <si>
    <t>Adjusted Class Allocation Factors Workpaper</t>
  </si>
  <si>
    <t>Performance Bonus Factor</t>
  </si>
  <si>
    <t>Calculation of Performance Bonus Class Factor</t>
  </si>
  <si>
    <t xml:space="preserve">Total </t>
  </si>
  <si>
    <t>Incentives</t>
  </si>
  <si>
    <t>Commercial</t>
  </si>
  <si>
    <t>Commercial SOP</t>
  </si>
  <si>
    <t>Load Management SOP</t>
  </si>
  <si>
    <t>Residential SOP</t>
  </si>
  <si>
    <t>Hard-to-Reach</t>
  </si>
  <si>
    <t>Hard-to-Reach SOP</t>
  </si>
  <si>
    <t>Targeted Low-Income Energy Efficiency Program</t>
  </si>
  <si>
    <t>Weighted Commercial Class Allocator</t>
  </si>
  <si>
    <t>(a)</t>
  </si>
  <si>
    <t>(b)</t>
  </si>
  <si>
    <t>(d)</t>
  </si>
  <si>
    <t>(c)</t>
  </si>
  <si>
    <t>(e)</t>
  </si>
  <si>
    <t>(f)</t>
  </si>
  <si>
    <t>(g)</t>
  </si>
  <si>
    <t>(h)</t>
  </si>
  <si>
    <t>(i)</t>
  </si>
  <si>
    <t>(j)</t>
  </si>
  <si>
    <t>(k)</t>
  </si>
  <si>
    <t>*Directly assigned costs include directly assigned program and directly assigned R&amp;D costs.</t>
  </si>
  <si>
    <t>Admin</t>
  </si>
  <si>
    <t>R&amp;D</t>
  </si>
  <si>
    <t>Research and Development (R&amp;D)</t>
  </si>
  <si>
    <t>Non-Residential</t>
  </si>
  <si>
    <t>Calculation of Non-Residential per kWh Rate</t>
  </si>
  <si>
    <t>Combined per kWh</t>
  </si>
  <si>
    <t>Calculation of Requested EECRF by Customer Class Using Direct Assignment of EECRF Program Costs</t>
  </si>
  <si>
    <t>Sec &lt; 10</t>
  </si>
  <si>
    <t>Sec &gt; 10</t>
  </si>
  <si>
    <t>Primary</t>
  </si>
  <si>
    <t>x</t>
  </si>
  <si>
    <t>Res</t>
  </si>
  <si>
    <t>R&amp;D Programs</t>
  </si>
  <si>
    <t>Commercial Solutions MTP</t>
  </si>
  <si>
    <t>Evaluation, Measurement &amp; Verification</t>
  </si>
  <si>
    <t>EM&amp;V</t>
  </si>
  <si>
    <t>Total (no EM&amp;V cost)</t>
  </si>
  <si>
    <t>South Urban CPI</t>
  </si>
  <si>
    <t>ID Notice kWh</t>
  </si>
  <si>
    <t>kW</t>
  </si>
  <si>
    <t>Base Revenue Adjustment</t>
  </si>
  <si>
    <t>Costs Included in Base Rates + Base Rate Adjustment</t>
  </si>
  <si>
    <t>Municipal Expenses</t>
  </si>
  <si>
    <t>Adjusted EECR Revenue Requirement*</t>
  </si>
  <si>
    <t xml:space="preserve">Total Energy Efficiency Program Revenue Requirement </t>
  </si>
  <si>
    <t>Schedule E</t>
  </si>
  <si>
    <t>Schedule G</t>
  </si>
  <si>
    <t>Schedule H</t>
  </si>
  <si>
    <t>Cost less EM&amp;V</t>
  </si>
  <si>
    <t>Consumer Price Index - All Urban Consumers</t>
  </si>
  <si>
    <t>Original Data Value</t>
  </si>
  <si>
    <t>Series Id:</t>
  </si>
  <si>
    <t>CUUR0300SA0,CUUS0300SA0</t>
  </si>
  <si>
    <t>Not Seasonally Adjusted</t>
  </si>
  <si>
    <t>Area:</t>
  </si>
  <si>
    <t>South urban</t>
  </si>
  <si>
    <t>Item:</t>
  </si>
  <si>
    <t>All items</t>
  </si>
  <si>
    <t>Base Period:</t>
  </si>
  <si>
    <t>1982-84=100</t>
  </si>
  <si>
    <t>Years: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</si>
  <si>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</si>
  <si>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</si>
  <si>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</si>
  <si>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</si>
  <si>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</si>
  <si>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</si>
  <si>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</si>
  <si>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</si>
  <si>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</si>
  <si>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</si>
  <si>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</si>
  <si>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</si>
  <si>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</si>
  <si>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Annual</t>
  </si>
  <si>
    <t>Increase over prior year</t>
  </si>
  <si>
    <t>% increase</t>
  </si>
  <si>
    <t>Secondary &gt; 10 kW</t>
  </si>
  <si>
    <t>Schedule Q</t>
  </si>
  <si>
    <t>System and Line Losses</t>
  </si>
  <si>
    <t>so it was not necessary to adjust the EECRF factors for system and line losses.</t>
  </si>
  <si>
    <t>Customer ID Notice kWh</t>
  </si>
  <si>
    <t>Open MTP</t>
  </si>
  <si>
    <t>Adjusted Class Demand Allocation Factor**</t>
  </si>
  <si>
    <t>Cap Calculation</t>
  </si>
  <si>
    <t>http://data.bls.gov/pdq/SurveyOutputServlet;jsessionid=20159F413DD97195AB3E358EDDF9654E.tc_instance5</t>
  </si>
  <si>
    <t>Allocation of EM&amp;V Budget</t>
  </si>
  <si>
    <t>Program Cost Allocation Factor</t>
  </si>
  <si>
    <t>SMART SourceSM Solar PV MTP</t>
  </si>
  <si>
    <t>(l)</t>
  </si>
  <si>
    <t>EM&amp;V Factor</t>
  </si>
  <si>
    <t>Residential Pool Pumps Pilot MTP</t>
  </si>
  <si>
    <t>CoolSaver© A/C Tune-Up MTP</t>
  </si>
  <si>
    <t>SCORE/CitySmart MTP</t>
  </si>
  <si>
    <t>High  Performance New Homes MTP</t>
  </si>
  <si>
    <t>Residential DR MTP</t>
  </si>
  <si>
    <t>2002 to 2019</t>
  </si>
  <si>
    <t>AEP Texas EECRF Proceeding Legal Expenses</t>
  </si>
  <si>
    <t>Municipal Expenses - Docket No. 49592 paid in 2020</t>
  </si>
  <si>
    <t>Allocation of EECRF Proceeding Expenses</t>
  </si>
  <si>
    <t>EECRF Proceeding Expenses Factor</t>
  </si>
  <si>
    <t>AEP Texas Combined</t>
  </si>
  <si>
    <t>2021 Forecasted Billing Unit</t>
  </si>
  <si>
    <t>Total 2021 EECRF Revenue Requirement</t>
  </si>
  <si>
    <r>
      <t>Base Period Adjusted Sales Docket No. 49494</t>
    </r>
    <r>
      <rPr>
        <sz val="10"/>
        <rFont val="Arial"/>
      </rPr>
      <t xml:space="preserve"> (BPS)</t>
    </r>
  </si>
  <si>
    <t>DEMANDDP</t>
  </si>
  <si>
    <t>Secondary</t>
  </si>
  <si>
    <t>&lt; 10 KW</t>
  </si>
  <si>
    <t>&gt; 10 KW 4CP</t>
  </si>
  <si>
    <t>&gt; 10 KW NCP</t>
  </si>
  <si>
    <t>4CP</t>
  </si>
  <si>
    <t>NCP</t>
  </si>
  <si>
    <t>ADJ DEMANDDP</t>
  </si>
  <si>
    <t>Docket No. 49494</t>
  </si>
  <si>
    <t>Adjusted EECRF Allocator</t>
  </si>
  <si>
    <t>EECRF Proceeding Expenses DN 49592</t>
  </si>
  <si>
    <t>2021 Cap</t>
  </si>
  <si>
    <t>Base Rate Including Revenue Adjustment</t>
  </si>
  <si>
    <t>AEP Texas EECRF Proceeding Expenses</t>
  </si>
  <si>
    <t>AEP Texas EECRF Proceeding Legal Expenses Only For Cap Calculation Purposes</t>
  </si>
  <si>
    <t>AEP Texas Legal Expenses</t>
  </si>
  <si>
    <t>Total Without Interest</t>
  </si>
  <si>
    <t>2021 EECR Factor</t>
  </si>
  <si>
    <t>*no municipal EECRF proceeding expenses or EM&amp;V costs or interest on the over/under recovery are included in the cap calculation</t>
  </si>
  <si>
    <t>Calculation of 2021 Program Costs Class Factor</t>
  </si>
  <si>
    <t>Adjusted EECRF Revenue Requirement</t>
  </si>
  <si>
    <t>AEP Texas</t>
  </si>
  <si>
    <t>North</t>
  </si>
  <si>
    <t>Central</t>
  </si>
  <si>
    <t>AEP TX</t>
  </si>
  <si>
    <t>Total Adjusted 2022 EECR Revenue Requirement</t>
  </si>
  <si>
    <t>2022 EECRF Program Costs with EM&amp;V</t>
  </si>
  <si>
    <t>2022 Forecasted Billing Unit</t>
  </si>
  <si>
    <t>2022 EECR Factor RVSD</t>
  </si>
  <si>
    <t>2020 Over/Under With Interest</t>
  </si>
  <si>
    <t>2020 Bonus</t>
  </si>
  <si>
    <t>AEP Texas Projected 2022 Retail kWh Sales</t>
  </si>
  <si>
    <t>2020 Historical Billing Units</t>
  </si>
  <si>
    <t>2022 Forecasted Billing Unit Less ID Notice Customers</t>
  </si>
  <si>
    <t>Total 2022 kWh</t>
  </si>
  <si>
    <t>Evaluation, Measurement &amp; Verification Budget 2022 for evaluation of PY 2021</t>
  </si>
  <si>
    <t>2022 Forecasted Billing kWh Unit</t>
  </si>
  <si>
    <t>2022 Program Cost Alloc.</t>
  </si>
  <si>
    <t xml:space="preserve">2020 Earned Performance Bonus Calculation </t>
  </si>
  <si>
    <t>2020 Performance Bonus</t>
  </si>
  <si>
    <t>2020 Incentive Allocator</t>
  </si>
  <si>
    <t>2022 EECR Factor (no EM&amp;V)</t>
  </si>
  <si>
    <t>2022 Total</t>
  </si>
  <si>
    <t>2022 Cap</t>
  </si>
  <si>
    <t>2022 Program Costs (no EM&amp;V cost)</t>
  </si>
  <si>
    <t>2020 Over/Under Recovery without Interest</t>
  </si>
  <si>
    <t>Calculated Performance Bonus - 2020</t>
  </si>
  <si>
    <t>Total Adjusted 2022 EECRF Revenue Requirement (no EM&amp;V cost)</t>
  </si>
  <si>
    <t>2022 Rev Req</t>
  </si>
  <si>
    <t>2022 kWh</t>
  </si>
  <si>
    <t>The AEP Texas kWh sales forecast for 2022 is based on energy delivered at the meter</t>
  </si>
  <si>
    <t>2022 AEP Texas</t>
  </si>
  <si>
    <t>Calculation of 2020 Over/Under Recovery Class Factor</t>
  </si>
  <si>
    <t>2020 Residential Energy Efficiency Expenditures + R&amp;D - Municipal EECRF Expenses</t>
  </si>
  <si>
    <t>2020 Actual Residential Energy Efficiency Factor  Revenues + Base</t>
  </si>
  <si>
    <t>2020 Residential Over Recovery</t>
  </si>
  <si>
    <t>2020 Commercial Energy Efficiency Expenditures + R&amp;D - Municipal EECRF Expenses</t>
  </si>
  <si>
    <t>2020 Actual Commercial Energy Efficiency Factor  Revenues + Base</t>
  </si>
  <si>
    <t>2020 Commercial Over Recovery</t>
  </si>
  <si>
    <t>2020 Total Energy Efficiency Expenditures + R&amp;D - Municipal EECRF Expenses</t>
  </si>
  <si>
    <t>2020 Actual Total Energy Efficiency Factor  Revenues</t>
  </si>
  <si>
    <t>2020 Program Costs Over/Under Recovery Allocation</t>
  </si>
  <si>
    <t>2022 Over/Under Recovery Factor</t>
  </si>
  <si>
    <t>Over-Recovery Without Interest for 2022 Cap Purposes</t>
  </si>
  <si>
    <t>2022 Program Costs Above Base Rates</t>
  </si>
  <si>
    <t>EM&amp;V Evaluation of PY 2021</t>
  </si>
  <si>
    <t>2020 Interest</t>
  </si>
  <si>
    <t>Calculated Performance Bonus for 2020</t>
  </si>
  <si>
    <t>Municipal Expenses - Docket No. 50892 paid in 2020</t>
  </si>
  <si>
    <t>EECRF Proceeding Expenses DN 49592/50892</t>
  </si>
  <si>
    <t>2022 Energy Efficiency Program Costs + EM&amp;V</t>
  </si>
  <si>
    <t>2022 Program Costs</t>
  </si>
  <si>
    <t>Residential Directly Assigned 2022 Program Costs</t>
  </si>
  <si>
    <t>Commercial Directly Assigned 2022 Program Costs</t>
  </si>
  <si>
    <t>Allocated R&amp;D 2022 Program Costs</t>
  </si>
  <si>
    <t>Allocated EM&amp;V 2022 Budget Costs</t>
  </si>
  <si>
    <t>Total 2022</t>
  </si>
  <si>
    <t>Residential / Commercial 2022 Directly Assigned Program Costs*</t>
  </si>
  <si>
    <t>Allocated 2022 R&amp;D</t>
  </si>
  <si>
    <t>Total 2022 Program Costs</t>
  </si>
  <si>
    <t>2022 Program Costs Factor</t>
  </si>
  <si>
    <t>Total Docket No. 50892 EECRF Proceeding Expenses</t>
  </si>
  <si>
    <t>2022 Program Cost Allocation Factor</t>
  </si>
  <si>
    <t>2022 Forecasted Billing Unit Less ID Notice Customers (S)</t>
  </si>
  <si>
    <t>2022 Program Costs + EMV</t>
  </si>
  <si>
    <t>**adjusted allocator based on 2022 forecasted kWh</t>
  </si>
  <si>
    <t>2022 Program Allocator</t>
  </si>
  <si>
    <t xml:space="preserve">2022 Program Costs </t>
  </si>
  <si>
    <t>2022 Energy Efficiency Program Costs</t>
  </si>
  <si>
    <t>2020 Under Recovery</t>
  </si>
  <si>
    <t>AEP Texas Inc.</t>
  </si>
  <si>
    <t>Amount</t>
  </si>
  <si>
    <t>Interest on 2020 Under Recovery</t>
  </si>
  <si>
    <t>Total Under Recovery With Interest</t>
  </si>
  <si>
    <t>(m)</t>
  </si>
  <si>
    <t>(n)</t>
  </si>
  <si>
    <t xml:space="preserve">SETTLEMENT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</si>
</sst>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_);[Red]\(&quot;$&quot;#,##0.0\)"/>
    <numFmt numFmtId="165" formatCode="0.0%"/>
    <numFmt numFmtId="166" formatCode="0.000%"/>
    <numFmt numFmtId="167" formatCode="0.0000%"/>
    <numFmt numFmtId="168" formatCode="&quot;$&quot;#,##0.000_);[Red]\(&quot;$&quot;#,##0.000\)"/>
    <numFmt numFmtId="169" formatCode="_(* #,##0_);_(* \(#,##0\);_(* &quot;-&quot;??_);_(@_)"/>
    <numFmt numFmtId="170" formatCode="&quot;$&quot;#,##0.0000_);[Red]\(&quot;$&quot;#,##0.0000\)"/>
    <numFmt numFmtId="171" formatCode="&quot;$&quot;#,##0.00000_);[Red]\(&quot;$&quot;#,##0.00000\)"/>
    <numFmt numFmtId="172" formatCode="&quot;$&quot;#,##0.000000_);[Red]\(&quot;$&quot;#,##0.000000\)"/>
    <numFmt numFmtId="173" formatCode="_(* #,##0.0000_);_(* \(#,##0.0000\);_(* &quot;-&quot;??_);_(@_)"/>
    <numFmt numFmtId="174" formatCode="_(* #,##0.000000_);_(* \(#,##0.000000\);_(* &quot;-&quot;??_);_(@_)"/>
    <numFmt numFmtId="175" formatCode="_(* #,##0.000000000_);_(* \(#,##0.000000000\);_(* &quot;-&quot;??_);_(@_)"/>
    <numFmt numFmtId="176" formatCode="&quot;$&quot;#,##0"/>
    <numFmt numFmtId="177" formatCode="_(&quot;$&quot;* #,##0_);_(&quot;$&quot;* \(#,##0\);_(&quot;$&quot;* &quot;-&quot;??_);_(@_)"/>
    <numFmt numFmtId="178" formatCode="#,##0.000000"/>
    <numFmt numFmtId="179" formatCode="&quot;$&quot;#,##0.000000"/>
    <numFmt numFmtId="180" formatCode="#0.0"/>
    <numFmt numFmtId="181" formatCode="#0.000"/>
    <numFmt numFmtId="182" formatCode="_(* #,##0.00000_);_(* \(#,##0.00000\);_(* &quot;-&quot;??_);_(@_)"/>
    <numFmt numFmtId="183" formatCode="&quot;$&quot;#,##0.0000000_);[Red]\(&quot;$&quot;#,##0.0000000\)"/>
    <numFmt numFmtId="184" formatCode="&quot;$&quot;#,##0.00"/>
  </numFmts>
  <fonts count="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 New Roman"/>
      <family val="1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 Unicode MS"/>
      <family val="2"/>
    </font>
    <font>
      <sz val="10"/>
      <color rgb="FF000000"/>
      <name val="Times"/>
      <family val="1"/>
    </font>
    <font>
      <sz val="11"/>
      <color indexed="8"/>
      <name val="Calibri"/>
      <family val="2"/>
      <scheme val="minor"/>
    </font>
    <font>
      <sz val="10"/>
      <name val="Calibri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6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4" fillId="23" borderId="7" applyNumberFormat="0" applyFont="0" applyAlignment="0" applyProtection="0"/>
    <xf numFmtId="0" fontId="22" fillId="20" borderId="8" applyNumberFormat="0" applyAlignment="0" applyProtection="0"/>
    <xf numFmtId="9" fontId="4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3" fontId="23" fillId="0" borderId="0" applyFont="0" applyFill="0" applyBorder="0" applyAlignment="0" applyProtection="0"/>
    <xf numFmtId="0" fontId="23" fillId="24" borderId="0" applyNumberFormat="0" applyFont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4" fillId="0" borderId="9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0" fontId="24" fillId="0" borderId="9">
      <alignment horizontal="center"/>
    </xf>
    <xf numFmtId="0" fontId="24" fillId="0" borderId="9">
      <alignment horizontal="center"/>
    </xf>
    <xf numFmtId="3" fontId="23" fillId="0" borderId="0" applyFont="0" applyFill="0" applyBorder="0" applyAlignment="0" applyProtection="0"/>
    <xf numFmtId="0" fontId="23" fillId="24" borderId="0" applyNumberFormat="0" applyFont="0" applyBorder="0" applyAlignment="0" applyProtection="0"/>
    <xf numFmtId="0" fontId="23" fillId="24" borderId="0" applyNumberFormat="0" applyFont="0" applyBorder="0" applyAlignment="0" applyProtection="0"/>
    <xf numFmtId="0" fontId="4" fillId="0" borderId="0"/>
    <xf numFmtId="0" fontId="23" fillId="0" borderId="0"/>
    <xf numFmtId="4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32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2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9">
      <alignment horizontal="center"/>
    </xf>
    <xf numFmtId="0" fontId="23" fillId="24" borderId="0" applyNumberFormat="0" applyFont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2" fillId="0" borderId="0"/>
    <xf numFmtId="43" fontId="23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3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3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34" fillId="0" borderId="0"/>
    <xf numFmtId="0" fontId="3" fillId="0" borderId="0"/>
    <xf numFmtId="44" fontId="4" fillId="0" borderId="0" applyFont="0" applyFill="0" applyBorder="0" applyAlignment="0" applyProtection="0"/>
    <xf numFmtId="0" fontId="23" fillId="0" borderId="0"/>
    <xf numFmtId="0" fontId="1" fillId="0" borderId="0"/>
    <xf numFmtId="0" fontId="24" fillId="0" borderId="9">
      <alignment horizontal="center"/>
    </xf>
    <xf numFmtId="40" fontId="23" fillId="0" borderId="0" applyFont="0" applyFill="0" applyBorder="0" applyAlignment="0" applyProtection="0"/>
    <xf numFmtId="0" fontId="23" fillId="0" borderId="0" applyNumberFormat="0" applyFont="0" applyFill="0" applyBorder="0" applyAlignment="0" applyProtection="0">
      <alignment horizontal="left"/>
    </xf>
    <xf numFmtId="3" fontId="23" fillId="0" borderId="0" applyFont="0" applyFill="0" applyBorder="0" applyAlignment="0" applyProtection="0"/>
    <xf numFmtId="15" fontId="23" fillId="0" borderId="0" applyFont="0" applyFill="0" applyBorder="0" applyAlignment="0" applyProtection="0"/>
  </cellStyleXfs>
  <cellXfs count="404">
    <xf numFmtId="0" fontId="0" fillId="0" borderId="0" xfId="0"/>
    <xf numFmtId="6" fontId="0" fillId="0" borderId="0" xfId="0" applyNumberFormat="1"/>
    <xf numFmtId="6" fontId="0" fillId="0" borderId="11" xfId="0" applyNumberFormat="1" applyBorder="1"/>
    <xf numFmtId="0" fontId="5" fillId="0" borderId="0" xfId="0" applyFont="1" applyFill="1" applyBorder="1" applyAlignment="1"/>
    <xf numFmtId="0" fontId="5" fillId="0" borderId="11" xfId="0" applyFont="1" applyFill="1" applyBorder="1" applyAlignment="1"/>
    <xf numFmtId="0" fontId="0" fillId="0" borderId="0" xfId="0" applyBorder="1"/>
    <xf numFmtId="0" fontId="0" fillId="0" borderId="0" xfId="0" applyFill="1" applyBorder="1"/>
    <xf numFmtId="0" fontId="0" fillId="0" borderId="11" xfId="0" applyFill="1" applyBorder="1"/>
    <xf numFmtId="166" fontId="0" fillId="0" borderId="0" xfId="41" applyNumberFormat="1" applyFont="1"/>
    <xf numFmtId="0" fontId="0" fillId="0" borderId="11" xfId="0" applyBorder="1" applyAlignment="1">
      <alignment horizontal="center" wrapText="1"/>
    </xf>
    <xf numFmtId="10" fontId="0" fillId="0" borderId="0" xfId="41" applyNumberFormat="1" applyFont="1"/>
    <xf numFmtId="3" fontId="0" fillId="0" borderId="0" xfId="0" applyNumberFormat="1"/>
    <xf numFmtId="3" fontId="0" fillId="0" borderId="11" xfId="0" applyNumberFormat="1" applyBorder="1"/>
    <xf numFmtId="0" fontId="0" fillId="0" borderId="11" xfId="0" applyBorder="1"/>
    <xf numFmtId="6" fontId="0" fillId="0" borderId="0" xfId="0" applyNumberFormat="1" applyBorder="1"/>
    <xf numFmtId="8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2" xfId="0" applyBorder="1"/>
    <xf numFmtId="0" fontId="0" fillId="0" borderId="14" xfId="0" applyFill="1" applyBorder="1" applyAlignment="1">
      <alignment horizontal="center" wrapText="1"/>
    </xf>
    <xf numFmtId="0" fontId="0" fillId="0" borderId="13" xfId="0" applyBorder="1"/>
    <xf numFmtId="10" fontId="0" fillId="0" borderId="0" xfId="0" applyNumberFormat="1"/>
    <xf numFmtId="169" fontId="0" fillId="0" borderId="0" xfId="0" applyNumberFormat="1"/>
    <xf numFmtId="166" fontId="0" fillId="0" borderId="0" xfId="0" applyNumberFormat="1" applyFill="1" applyBorder="1"/>
    <xf numFmtId="6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6" fontId="0" fillId="0" borderId="0" xfId="0" applyNumberFormat="1" applyBorder="1"/>
    <xf numFmtId="3" fontId="0" fillId="0" borderId="0" xfId="0" applyNumberFormat="1" applyBorder="1"/>
    <xf numFmtId="172" fontId="0" fillId="0" borderId="0" xfId="0" applyNumberFormat="1" applyBorder="1"/>
    <xf numFmtId="169" fontId="0" fillId="0" borderId="0" xfId="28" applyNumberFormat="1" applyFont="1" applyBorder="1"/>
    <xf numFmtId="6" fontId="0" fillId="0" borderId="0" xfId="0" applyNumberFormat="1" applyFill="1" applyBorder="1"/>
    <xf numFmtId="169" fontId="0" fillId="0" borderId="0" xfId="28" applyNumberFormat="1" applyFont="1" applyFill="1" applyBorder="1"/>
    <xf numFmtId="172" fontId="0" fillId="0" borderId="0" xfId="0" applyNumberFormat="1" applyFill="1" applyBorder="1"/>
    <xf numFmtId="10" fontId="0" fillId="0" borderId="0" xfId="41" applyNumberFormat="1" applyFont="1" applyBorder="1"/>
    <xf numFmtId="3" fontId="0" fillId="0" borderId="0" xfId="0" applyNumberFormat="1" applyFill="1" applyBorder="1"/>
    <xf numFmtId="10" fontId="4" fillId="0" borderId="0" xfId="41" applyNumberFormat="1" applyFont="1" applyBorder="1" applyAlignment="1">
      <alignment horizontal="center"/>
    </xf>
    <xf numFmtId="169" fontId="4" fillId="0" borderId="0" xfId="28" applyNumberFormat="1" applyBorder="1"/>
    <xf numFmtId="169" fontId="4" fillId="0" borderId="0" xfId="28" applyNumberFormat="1" applyFill="1" applyBorder="1"/>
    <xf numFmtId="10" fontId="4" fillId="0" borderId="0" xfId="41" applyNumberFormat="1" applyFont="1" applyFill="1" applyBorder="1" applyAlignment="1">
      <alignment horizontal="center"/>
    </xf>
    <xf numFmtId="10" fontId="4" fillId="0" borderId="0" xfId="41" applyNumberFormat="1" applyBorder="1"/>
    <xf numFmtId="9" fontId="4" fillId="0" borderId="0" xfId="41" applyBorder="1"/>
    <xf numFmtId="166" fontId="4" fillId="0" borderId="0" xfId="41" applyNumberFormat="1" applyBorder="1"/>
    <xf numFmtId="166" fontId="0" fillId="0" borderId="11" xfId="0" applyNumberFormat="1" applyFill="1" applyBorder="1"/>
    <xf numFmtId="3" fontId="0" fillId="0" borderId="11" xfId="0" applyNumberFormat="1" applyFill="1" applyBorder="1"/>
    <xf numFmtId="172" fontId="0" fillId="0" borderId="11" xfId="0" applyNumberFormat="1" applyFill="1" applyBorder="1"/>
    <xf numFmtId="6" fontId="0" fillId="0" borderId="11" xfId="0" applyNumberFormat="1" applyFill="1" applyBorder="1"/>
    <xf numFmtId="10" fontId="4" fillId="0" borderId="0" xfId="41" applyNumberFormat="1"/>
    <xf numFmtId="169" fontId="4" fillId="0" borderId="0" xfId="28" applyNumberFormat="1"/>
    <xf numFmtId="10" fontId="4" fillId="0" borderId="11" xfId="41" applyNumberFormat="1" applyBorder="1"/>
    <xf numFmtId="169" fontId="4" fillId="0" borderId="11" xfId="28" applyNumberFormat="1" applyBorder="1"/>
    <xf numFmtId="0" fontId="0" fillId="0" borderId="13" xfId="0" applyBorder="1" applyAlignment="1">
      <alignment horizontal="center"/>
    </xf>
    <xf numFmtId="43" fontId="0" fillId="0" borderId="0" xfId="0" applyNumberFormat="1"/>
    <xf numFmtId="43" fontId="0" fillId="0" borderId="11" xfId="0" applyNumberFormat="1" applyBorder="1"/>
    <xf numFmtId="0" fontId="0" fillId="0" borderId="14" xfId="0" applyBorder="1" applyAlignment="1">
      <alignment horizontal="center" wrapText="1"/>
    </xf>
    <xf numFmtId="166" fontId="0" fillId="0" borderId="11" xfId="0" applyNumberFormat="1" applyBorder="1"/>
    <xf numFmtId="0" fontId="0" fillId="0" borderId="11" xfId="0" applyFill="1" applyBorder="1" applyAlignment="1">
      <alignment horizontal="center" wrapText="1"/>
    </xf>
    <xf numFmtId="6" fontId="5" fillId="0" borderId="0" xfId="0" applyNumberFormat="1" applyFont="1" applyFill="1" applyBorder="1" applyAlignment="1"/>
    <xf numFmtId="6" fontId="0" fillId="0" borderId="0" xfId="0" applyNumberFormat="1" applyBorder="1" applyAlignment="1"/>
    <xf numFmtId="37" fontId="0" fillId="0" borderId="0" xfId="0" applyNumberFormat="1" applyBorder="1"/>
    <xf numFmtId="5" fontId="0" fillId="0" borderId="0" xfId="0" applyNumberFormat="1" applyBorder="1" applyAlignment="1"/>
    <xf numFmtId="5" fontId="0" fillId="0" borderId="11" xfId="0" applyNumberFormat="1" applyBorder="1" applyAlignment="1"/>
    <xf numFmtId="9" fontId="0" fillId="0" borderId="0" xfId="41" applyFont="1"/>
    <xf numFmtId="0" fontId="0" fillId="0" borderId="0" xfId="0" applyBorder="1" applyAlignment="1">
      <alignment horizontal="center"/>
    </xf>
    <xf numFmtId="5" fontId="0" fillId="0" borderId="0" xfId="0" applyNumberFormat="1" applyBorder="1" applyAlignment="1">
      <alignment horizontal="center"/>
    </xf>
    <xf numFmtId="5" fontId="0" fillId="0" borderId="0" xfId="0" applyNumberFormat="1" applyFill="1" applyBorder="1" applyAlignment="1">
      <alignment horizontal="center"/>
    </xf>
    <xf numFmtId="0" fontId="0" fillId="0" borderId="11" xfId="0" applyBorder="1" applyAlignment="1">
      <alignment horizontal="left"/>
    </xf>
    <xf numFmtId="9" fontId="0" fillId="0" borderId="0" xfId="41" applyFont="1" applyBorder="1" applyAlignment="1"/>
    <xf numFmtId="8" fontId="0" fillId="0" borderId="0" xfId="0" applyNumberFormat="1"/>
    <xf numFmtId="0" fontId="0" fillId="0" borderId="11" xfId="0" applyFill="1" applyBorder="1" applyAlignment="1">
      <alignment horizontal="left" wrapText="1"/>
    </xf>
    <xf numFmtId="44" fontId="5" fillId="0" borderId="0" xfId="29" applyFont="1" applyFill="1" applyBorder="1" applyAlignment="1"/>
    <xf numFmtId="0" fontId="8" fillId="0" borderId="0" xfId="0" applyFont="1" applyBorder="1" applyAlignment="1">
      <alignment horizontal="center" wrapText="1"/>
    </xf>
    <xf numFmtId="8" fontId="7" fillId="0" borderId="0" xfId="0" applyNumberFormat="1" applyFont="1" applyBorder="1" applyAlignment="1">
      <alignment horizontal="center" wrapText="1"/>
    </xf>
    <xf numFmtId="43" fontId="5" fillId="0" borderId="0" xfId="0" applyNumberFormat="1" applyFont="1" applyFill="1" applyBorder="1" applyAlignment="1"/>
    <xf numFmtId="43" fontId="5" fillId="0" borderId="0" xfId="28" applyFont="1" applyFill="1" applyBorder="1" applyAlignment="1"/>
    <xf numFmtId="43" fontId="0" fillId="0" borderId="0" xfId="0" applyNumberFormat="1" applyBorder="1"/>
    <xf numFmtId="0" fontId="5" fillId="0" borderId="0" xfId="0" applyFont="1" applyFill="1" applyBorder="1" applyAlignment="1">
      <alignment horizontal="right"/>
    </xf>
    <xf numFmtId="43" fontId="0" fillId="0" borderId="0" xfId="0" applyNumberFormat="1" applyFill="1" applyBorder="1"/>
    <xf numFmtId="165" fontId="5" fillId="0" borderId="0" xfId="41" applyNumberFormat="1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17" fontId="5" fillId="0" borderId="0" xfId="0" applyNumberFormat="1" applyFont="1" applyFill="1" applyBorder="1" applyAlignment="1">
      <alignment horizontal="right"/>
    </xf>
    <xf numFmtId="43" fontId="5" fillId="0" borderId="0" xfId="28" applyFont="1" applyFill="1" applyBorder="1"/>
    <xf numFmtId="0" fontId="0" fillId="0" borderId="14" xfId="0" applyBorder="1"/>
    <xf numFmtId="0" fontId="5" fillId="0" borderId="0" xfId="0" applyFont="1" applyFill="1" applyBorder="1" applyAlignment="1">
      <alignment horizontal="center" wrapText="1"/>
    </xf>
    <xf numFmtId="172" fontId="5" fillId="0" borderId="0" xfId="0" applyNumberFormat="1" applyFont="1" applyFill="1" applyBorder="1"/>
    <xf numFmtId="8" fontId="0" fillId="0" borderId="0" xfId="0" applyNumberFormat="1" applyBorder="1" applyAlignment="1">
      <alignment horizontal="center" wrapText="1"/>
    </xf>
    <xf numFmtId="176" fontId="0" fillId="0" borderId="0" xfId="0" applyNumberFormat="1" applyBorder="1" applyAlignment="1">
      <alignment wrapText="1"/>
    </xf>
    <xf numFmtId="6" fontId="0" fillId="0" borderId="0" xfId="0" applyNumberFormat="1" applyBorder="1" applyAlignment="1">
      <alignment wrapText="1"/>
    </xf>
    <xf numFmtId="176" fontId="0" fillId="0" borderId="0" xfId="0" applyNumberFormat="1" applyBorder="1"/>
    <xf numFmtId="8" fontId="0" fillId="0" borderId="0" xfId="0" applyNumberFormat="1" applyBorder="1" applyAlignment="1">
      <alignment wrapText="1"/>
    </xf>
    <xf numFmtId="0" fontId="5" fillId="0" borderId="0" xfId="0" applyFont="1" applyBorder="1"/>
    <xf numFmtId="0" fontId="0" fillId="0" borderId="0" xfId="0" applyFill="1" applyBorder="1" applyAlignment="1">
      <alignment horizontal="left"/>
    </xf>
    <xf numFmtId="169" fontId="0" fillId="0" borderId="0" xfId="0" applyNumberFormat="1" applyFill="1" applyBorder="1"/>
    <xf numFmtId="8" fontId="0" fillId="0" borderId="0" xfId="0" applyNumberFormat="1" applyFill="1" applyBorder="1" applyAlignment="1">
      <alignment horizontal="left"/>
    </xf>
    <xf numFmtId="0" fontId="5" fillId="0" borderId="12" xfId="0" applyFont="1" applyFill="1" applyBorder="1" applyAlignment="1">
      <alignment horizontal="left" wrapText="1"/>
    </xf>
    <xf numFmtId="43" fontId="4" fillId="0" borderId="0" xfId="28" applyBorder="1"/>
    <xf numFmtId="0" fontId="0" fillId="0" borderId="15" xfId="0" applyBorder="1"/>
    <xf numFmtId="6" fontId="0" fillId="0" borderId="16" xfId="0" applyNumberFormat="1" applyBorder="1"/>
    <xf numFmtId="0" fontId="5" fillId="0" borderId="0" xfId="0" applyFont="1" applyFill="1" applyBorder="1" applyAlignment="1">
      <alignment horizontal="right" wrapText="1"/>
    </xf>
    <xf numFmtId="43" fontId="0" fillId="0" borderId="0" xfId="28" applyFont="1" applyBorder="1"/>
    <xf numFmtId="0" fontId="0" fillId="0" borderId="17" xfId="0" applyBorder="1"/>
    <xf numFmtId="10" fontId="0" fillId="0" borderId="18" xfId="41" applyNumberFormat="1" applyFont="1" applyBorder="1"/>
    <xf numFmtId="0" fontId="0" fillId="0" borderId="17" xfId="0" applyFill="1" applyBorder="1"/>
    <xf numFmtId="0" fontId="0" fillId="0" borderId="19" xfId="0" applyFill="1" applyBorder="1"/>
    <xf numFmtId="0" fontId="5" fillId="0" borderId="17" xfId="0" applyFont="1" applyBorder="1" applyAlignment="1">
      <alignment horizontal="right" wrapText="1"/>
    </xf>
    <xf numFmtId="6" fontId="0" fillId="0" borderId="0" xfId="0" applyNumberFormat="1" applyBorder="1" applyAlignment="1">
      <alignment horizontal="center" wrapText="1"/>
    </xf>
    <xf numFmtId="6" fontId="0" fillId="0" borderId="0" xfId="28" applyNumberFormat="1" applyFont="1" applyBorder="1"/>
    <xf numFmtId="6" fontId="0" fillId="0" borderId="0" xfId="28" applyNumberFormat="1" applyFont="1" applyBorder="1" applyAlignment="1"/>
    <xf numFmtId="9" fontId="4" fillId="0" borderId="0" xfId="41"/>
    <xf numFmtId="6" fontId="4" fillId="0" borderId="0" xfId="28" applyNumberFormat="1" applyBorder="1" applyAlignment="1"/>
    <xf numFmtId="166" fontId="4" fillId="0" borderId="0" xfId="41" applyNumberFormat="1" applyFill="1" applyBorder="1"/>
    <xf numFmtId="6" fontId="5" fillId="0" borderId="0" xfId="0" applyNumberFormat="1" applyFont="1" applyBorder="1"/>
    <xf numFmtId="179" fontId="5" fillId="0" borderId="0" xfId="0" applyNumberFormat="1" applyFont="1" applyFill="1" applyBorder="1"/>
    <xf numFmtId="6" fontId="5" fillId="0" borderId="0" xfId="0" applyNumberFormat="1" applyFont="1" applyBorder="1" applyAlignment="1"/>
    <xf numFmtId="0" fontId="0" fillId="0" borderId="0" xfId="0" applyFill="1"/>
    <xf numFmtId="0" fontId="0" fillId="0" borderId="13" xfId="0" applyFill="1" applyBorder="1" applyAlignment="1">
      <alignment horizontal="center" wrapText="1"/>
    </xf>
    <xf numFmtId="0" fontId="0" fillId="0" borderId="13" xfId="0" applyFill="1" applyBorder="1"/>
    <xf numFmtId="3" fontId="0" fillId="0" borderId="0" xfId="0" applyNumberFormat="1" applyFill="1"/>
    <xf numFmtId="10" fontId="0" fillId="0" borderId="0" xfId="41" applyNumberFormat="1" applyFont="1" applyFill="1"/>
    <xf numFmtId="169" fontId="0" fillId="0" borderId="0" xfId="28" applyNumberFormat="1" applyFont="1" applyFill="1"/>
    <xf numFmtId="10" fontId="0" fillId="0" borderId="11" xfId="41" applyNumberFormat="1" applyFont="1" applyFill="1" applyBorder="1"/>
    <xf numFmtId="169" fontId="0" fillId="0" borderId="11" xfId="28" applyNumberFormat="1" applyFont="1" applyFill="1" applyBorder="1"/>
    <xf numFmtId="10" fontId="0" fillId="0" borderId="0" xfId="0" applyNumberFormat="1" applyFill="1"/>
    <xf numFmtId="169" fontId="0" fillId="0" borderId="0" xfId="0" applyNumberFormat="1" applyFill="1"/>
    <xf numFmtId="5" fontId="5" fillId="0" borderId="0" xfId="0" applyNumberFormat="1" applyFont="1" applyFill="1" applyBorder="1" applyAlignment="1"/>
    <xf numFmtId="0" fontId="5" fillId="0" borderId="17" xfId="0" applyFont="1" applyFill="1" applyBorder="1"/>
    <xf numFmtId="0" fontId="5" fillId="0" borderId="19" xfId="0" applyFont="1" applyFill="1" applyBorder="1"/>
    <xf numFmtId="179" fontId="5" fillId="0" borderId="11" xfId="0" applyNumberFormat="1" applyFont="1" applyFill="1" applyBorder="1"/>
    <xf numFmtId="172" fontId="5" fillId="0" borderId="11" xfId="0" applyNumberFormat="1" applyFont="1" applyFill="1" applyBorder="1"/>
    <xf numFmtId="172" fontId="5" fillId="0" borderId="20" xfId="0" applyNumberFormat="1" applyFont="1" applyFill="1" applyBorder="1"/>
    <xf numFmtId="169" fontId="4" fillId="0" borderId="0" xfId="28" applyNumberFormat="1" applyFont="1" applyFill="1" applyBorder="1"/>
    <xf numFmtId="0" fontId="0" fillId="0" borderId="12" xfId="0" applyFill="1" applyBorder="1"/>
    <xf numFmtId="6" fontId="0" fillId="0" borderId="16" xfId="0" applyNumberFormat="1" applyFill="1" applyBorder="1"/>
    <xf numFmtId="169" fontId="0" fillId="0" borderId="18" xfId="0" applyNumberFormat="1" applyFill="1" applyBorder="1"/>
    <xf numFmtId="6" fontId="0" fillId="0" borderId="18" xfId="0" applyNumberFormat="1" applyFill="1" applyBorder="1"/>
    <xf numFmtId="172" fontId="0" fillId="0" borderId="20" xfId="0" applyNumberFormat="1" applyFill="1" applyBorder="1"/>
    <xf numFmtId="0" fontId="5" fillId="0" borderId="1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6" fontId="5" fillId="0" borderId="0" xfId="0" applyNumberFormat="1" applyFont="1" applyFill="1" applyBorder="1" applyAlignment="1">
      <alignment horizontal="center"/>
    </xf>
    <xf numFmtId="8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0" xfId="0" applyFont="1"/>
    <xf numFmtId="6" fontId="0" fillId="0" borderId="0" xfId="0" applyNumberFormat="1" applyFill="1" applyBorder="1" applyAlignment="1"/>
    <xf numFmtId="10" fontId="4" fillId="0" borderId="0" xfId="41" applyNumberFormat="1" applyFill="1" applyBorder="1"/>
    <xf numFmtId="172" fontId="0" fillId="0" borderId="0" xfId="0" applyNumberFormat="1" applyFill="1" applyBorder="1" applyAlignment="1">
      <alignment horizontal="left"/>
    </xf>
    <xf numFmtId="6" fontId="0" fillId="0" borderId="0" xfId="0" applyNumberFormat="1" applyBorder="1" applyAlignment="1">
      <alignment horizontal="right" wrapText="1"/>
    </xf>
    <xf numFmtId="172" fontId="0" fillId="0" borderId="0" xfId="0" applyNumberFormat="1" applyBorder="1" applyAlignment="1">
      <alignment horizontal="center"/>
    </xf>
    <xf numFmtId="44" fontId="5" fillId="0" borderId="0" xfId="0" applyNumberFormat="1" applyFont="1"/>
    <xf numFmtId="6" fontId="5" fillId="0" borderId="0" xfId="0" applyNumberFormat="1" applyFont="1" applyBorder="1" applyAlignment="1">
      <alignment wrapText="1"/>
    </xf>
    <xf numFmtId="6" fontId="5" fillId="0" borderId="18" xfId="0" applyNumberFormat="1" applyFont="1" applyBorder="1" applyAlignment="1">
      <alignment wrapText="1"/>
    </xf>
    <xf numFmtId="6" fontId="5" fillId="0" borderId="12" xfId="0" applyNumberFormat="1" applyFont="1" applyBorder="1" applyAlignment="1">
      <alignment wrapText="1"/>
    </xf>
    <xf numFmtId="6" fontId="5" fillId="0" borderId="13" xfId="0" applyNumberFormat="1" applyFont="1" applyBorder="1" applyAlignment="1">
      <alignment wrapText="1"/>
    </xf>
    <xf numFmtId="0" fontId="5" fillId="0" borderId="0" xfId="0" applyFont="1" applyAlignment="1"/>
    <xf numFmtId="6" fontId="5" fillId="0" borderId="0" xfId="0" applyNumberFormat="1" applyFont="1" applyAlignment="1"/>
    <xf numFmtId="173" fontId="5" fillId="0" borderId="17" xfId="28" applyNumberFormat="1" applyFont="1" applyFill="1" applyBorder="1"/>
    <xf numFmtId="173" fontId="5" fillId="0" borderId="0" xfId="28" applyNumberFormat="1" applyFont="1" applyFill="1" applyBorder="1"/>
    <xf numFmtId="173" fontId="5" fillId="0" borderId="18" xfId="0" applyNumberFormat="1" applyFont="1" applyFill="1" applyBorder="1"/>
    <xf numFmtId="173" fontId="5" fillId="0" borderId="0" xfId="0" applyNumberFormat="1" applyFont="1" applyFill="1" applyBorder="1"/>
    <xf numFmtId="173" fontId="5" fillId="0" borderId="11" xfId="0" applyNumberFormat="1" applyFont="1" applyFill="1" applyBorder="1"/>
    <xf numFmtId="174" fontId="5" fillId="0" borderId="11" xfId="0" applyNumberFormat="1" applyFont="1" applyFill="1" applyBorder="1"/>
    <xf numFmtId="173" fontId="5" fillId="0" borderId="20" xfId="0" applyNumberFormat="1" applyFont="1" applyFill="1" applyBorder="1"/>
    <xf numFmtId="0" fontId="5" fillId="0" borderId="17" xfId="0" applyFont="1" applyBorder="1"/>
    <xf numFmtId="6" fontId="5" fillId="0" borderId="18" xfId="0" applyNumberFormat="1" applyFont="1" applyBorder="1"/>
    <xf numFmtId="6" fontId="5" fillId="0" borderId="17" xfId="0" applyNumberFormat="1" applyFont="1" applyBorder="1"/>
    <xf numFmtId="8" fontId="5" fillId="0" borderId="0" xfId="0" applyNumberFormat="1" applyFont="1"/>
    <xf numFmtId="6" fontId="5" fillId="0" borderId="19" xfId="0" applyNumberFormat="1" applyFont="1" applyBorder="1"/>
    <xf numFmtId="6" fontId="5" fillId="0" borderId="11" xfId="0" applyNumberFormat="1" applyFont="1" applyBorder="1"/>
    <xf numFmtId="6" fontId="5" fillId="0" borderId="20" xfId="0" applyNumberFormat="1" applyFont="1" applyBorder="1"/>
    <xf numFmtId="0" fontId="5" fillId="0" borderId="0" xfId="0" applyFont="1" applyBorder="1" applyAlignment="1"/>
    <xf numFmtId="0" fontId="8" fillId="0" borderId="17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18" xfId="0" applyFont="1" applyBorder="1" applyAlignment="1">
      <alignment wrapText="1"/>
    </xf>
    <xf numFmtId="37" fontId="5" fillId="0" borderId="0" xfId="0" applyNumberFormat="1" applyFont="1" applyBorder="1" applyAlignment="1">
      <alignment horizontal="right" vertical="center" wrapText="1"/>
    </xf>
    <xf numFmtId="6" fontId="5" fillId="0" borderId="0" xfId="0" applyNumberFormat="1" applyFont="1" applyBorder="1" applyAlignment="1">
      <alignment horizontal="right" vertical="center" wrapText="1"/>
    </xf>
    <xf numFmtId="177" fontId="5" fillId="0" borderId="0" xfId="29" applyNumberFormat="1" applyFont="1" applyBorder="1"/>
    <xf numFmtId="6" fontId="5" fillId="0" borderId="0" xfId="28" applyNumberFormat="1" applyFont="1" applyBorder="1"/>
    <xf numFmtId="0" fontId="5" fillId="25" borderId="13" xfId="0" applyFont="1" applyFill="1" applyBorder="1" applyAlignment="1">
      <alignment horizontal="center" wrapText="1"/>
    </xf>
    <xf numFmtId="0" fontId="5" fillId="25" borderId="14" xfId="0" applyFont="1" applyFill="1" applyBorder="1" applyAlignment="1">
      <alignment horizontal="center" wrapText="1"/>
    </xf>
    <xf numFmtId="0" fontId="8" fillId="0" borderId="12" xfId="0" applyFont="1" applyBorder="1" applyAlignment="1">
      <alignment wrapText="1"/>
    </xf>
    <xf numFmtId="6" fontId="5" fillId="0" borderId="0" xfId="0" applyNumberFormat="1" applyFont="1" applyBorder="1" applyAlignment="1">
      <alignment horizontal="right" wrapText="1"/>
    </xf>
    <xf numFmtId="172" fontId="0" fillId="0" borderId="0" xfId="0" applyNumberFormat="1"/>
    <xf numFmtId="3" fontId="5" fillId="0" borderId="0" xfId="0" applyNumberFormat="1" applyFont="1" applyFill="1" applyBorder="1"/>
    <xf numFmtId="6" fontId="0" fillId="0" borderId="0" xfId="0" applyNumberFormat="1" applyFill="1"/>
    <xf numFmtId="166" fontId="0" fillId="0" borderId="0" xfId="0" applyNumberFormat="1" applyFill="1"/>
    <xf numFmtId="172" fontId="0" fillId="0" borderId="0" xfId="0" applyNumberFormat="1" applyFill="1"/>
    <xf numFmtId="0" fontId="5" fillId="0" borderId="13" xfId="0" applyFont="1" applyFill="1" applyBorder="1" applyAlignment="1">
      <alignment horizontal="center" wrapText="1"/>
    </xf>
    <xf numFmtId="172" fontId="5" fillId="0" borderId="0" xfId="41" applyNumberFormat="1" applyFont="1" applyFill="1" applyBorder="1"/>
    <xf numFmtId="0" fontId="0" fillId="0" borderId="0" xfId="0" applyAlignment="1">
      <alignment horizontal="right"/>
    </xf>
    <xf numFmtId="6" fontId="0" fillId="0" borderId="18" xfId="0" applyNumberFormat="1" applyBorder="1"/>
    <xf numFmtId="6" fontId="28" fillId="0" borderId="0" xfId="0" applyNumberFormat="1" applyFont="1" applyBorder="1" applyAlignment="1">
      <alignment horizontal="right" wrapText="1"/>
    </xf>
    <xf numFmtId="0" fontId="5" fillId="0" borderId="0" xfId="0" applyFont="1" applyFill="1"/>
    <xf numFmtId="0" fontId="5" fillId="0" borderId="0" xfId="0" applyFont="1" applyBorder="1" applyAlignment="1">
      <alignment horizontal="right" wrapText="1"/>
    </xf>
    <xf numFmtId="0" fontId="8" fillId="0" borderId="0" xfId="0" applyFont="1" applyBorder="1" applyAlignment="1">
      <alignment wrapText="1"/>
    </xf>
    <xf numFmtId="169" fontId="0" fillId="0" borderId="0" xfId="0" applyNumberFormat="1" applyBorder="1"/>
    <xf numFmtId="0" fontId="0" fillId="0" borderId="11" xfId="0" applyBorder="1" applyAlignment="1">
      <alignment horizontal="center"/>
    </xf>
    <xf numFmtId="172" fontId="0" fillId="0" borderId="11" xfId="0" applyNumberFormat="1" applyBorder="1"/>
    <xf numFmtId="43" fontId="0" fillId="0" borderId="0" xfId="28" applyFont="1"/>
    <xf numFmtId="10" fontId="0" fillId="0" borderId="0" xfId="0" applyNumberFormat="1" applyFill="1" applyBorder="1"/>
    <xf numFmtId="10" fontId="0" fillId="0" borderId="0" xfId="41" applyNumberFormat="1" applyFont="1" applyFill="1" applyBorder="1"/>
    <xf numFmtId="167" fontId="5" fillId="0" borderId="0" xfId="0" applyNumberFormat="1" applyFont="1" applyBorder="1"/>
    <xf numFmtId="10" fontId="0" fillId="0" borderId="0" xfId="0" applyNumberFormat="1" applyFill="1" applyBorder="1" applyAlignment="1"/>
    <xf numFmtId="6" fontId="0" fillId="0" borderId="14" xfId="0" applyNumberFormat="1" applyBorder="1"/>
    <xf numFmtId="0" fontId="0" fillId="0" borderId="12" xfId="0" applyBorder="1" applyAlignment="1">
      <alignment horizontal="left"/>
    </xf>
    <xf numFmtId="9" fontId="5" fillId="0" borderId="0" xfId="41" applyFont="1" applyFill="1" applyBorder="1"/>
    <xf numFmtId="0" fontId="5" fillId="0" borderId="12" xfId="0" applyFont="1" applyBorder="1" applyAlignment="1">
      <alignment horizontal="left"/>
    </xf>
    <xf numFmtId="43" fontId="0" fillId="0" borderId="0" xfId="28" applyFont="1" applyFill="1"/>
    <xf numFmtId="168" fontId="0" fillId="0" borderId="0" xfId="0" applyNumberFormat="1"/>
    <xf numFmtId="171" fontId="0" fillId="0" borderId="0" xfId="0" applyNumberFormat="1"/>
    <xf numFmtId="10" fontId="0" fillId="0" borderId="0" xfId="28" applyNumberFormat="1" applyFont="1" applyBorder="1"/>
    <xf numFmtId="169" fontId="0" fillId="0" borderId="0" xfId="41" applyNumberFormat="1" applyFont="1"/>
    <xf numFmtId="3" fontId="0" fillId="0" borderId="0" xfId="41" applyNumberFormat="1" applyFont="1" applyBorder="1"/>
    <xf numFmtId="0" fontId="0" fillId="0" borderId="0" xfId="0"/>
    <xf numFmtId="0" fontId="30" fillId="0" borderId="0" xfId="0" applyFont="1" applyAlignment="1">
      <alignment horizontal="left" vertical="top" wrapText="1"/>
    </xf>
    <xf numFmtId="0" fontId="30" fillId="0" borderId="22" xfId="0" applyFont="1" applyBorder="1" applyAlignment="1">
      <alignment horizontal="center" wrapText="1"/>
    </xf>
    <xf numFmtId="0" fontId="30" fillId="0" borderId="0" xfId="0" applyFont="1" applyAlignment="1">
      <alignment horizontal="left"/>
    </xf>
    <xf numFmtId="180" fontId="31" fillId="0" borderId="0" xfId="0" applyNumberFormat="1" applyFont="1" applyAlignment="1">
      <alignment horizontal="right"/>
    </xf>
    <xf numFmtId="181" fontId="31" fillId="0" borderId="0" xfId="0" applyNumberFormat="1" applyFont="1" applyAlignment="1">
      <alignment horizontal="right"/>
    </xf>
    <xf numFmtId="10" fontId="31" fillId="0" borderId="0" xfId="41" applyNumberFormat="1" applyFont="1" applyAlignment="1">
      <alignment horizontal="right"/>
    </xf>
    <xf numFmtId="6" fontId="5" fillId="0" borderId="11" xfId="0" applyNumberFormat="1" applyFont="1" applyFill="1" applyBorder="1" applyAlignment="1"/>
    <xf numFmtId="169" fontId="4" fillId="0" borderId="0" xfId="28" applyNumberFormat="1" applyFill="1" applyBorder="1" applyAlignment="1"/>
    <xf numFmtId="169" fontId="0" fillId="0" borderId="0" xfId="0" applyNumberFormat="1" applyFill="1" applyBorder="1" applyAlignment="1"/>
    <xf numFmtId="0" fontId="0" fillId="0" borderId="0" xfId="0"/>
    <xf numFmtId="0" fontId="5" fillId="25" borderId="0" xfId="0" applyFont="1" applyFill="1" applyBorder="1" applyAlignment="1">
      <alignment horizontal="center" wrapText="1"/>
    </xf>
    <xf numFmtId="6" fontId="5" fillId="0" borderId="20" xfId="0" applyNumberFormat="1" applyFont="1" applyBorder="1" applyAlignment="1">
      <alignment wrapText="1"/>
    </xf>
    <xf numFmtId="0" fontId="5" fillId="25" borderId="12" xfId="0" applyFont="1" applyFill="1" applyBorder="1" applyAlignment="1">
      <alignment wrapText="1"/>
    </xf>
    <xf numFmtId="0" fontId="5" fillId="25" borderId="13" xfId="0" applyFont="1" applyFill="1" applyBorder="1" applyAlignment="1">
      <alignment wrapText="1"/>
    </xf>
    <xf numFmtId="0" fontId="5" fillId="25" borderId="14" xfId="0" applyFont="1" applyFill="1" applyBorder="1" applyAlignment="1">
      <alignment wrapText="1"/>
    </xf>
    <xf numFmtId="6" fontId="5" fillId="0" borderId="21" xfId="0" applyNumberFormat="1" applyFont="1" applyBorder="1"/>
    <xf numFmtId="0" fontId="5" fillId="0" borderId="21" xfId="0" applyFont="1" applyBorder="1" applyAlignment="1"/>
    <xf numFmtId="6" fontId="5" fillId="0" borderId="15" xfId="0" applyNumberFormat="1" applyFont="1" applyBorder="1"/>
    <xf numFmtId="6" fontId="5" fillId="0" borderId="16" xfId="0" applyNumberFormat="1" applyFont="1" applyBorder="1"/>
    <xf numFmtId="167" fontId="5" fillId="0" borderId="11" xfId="41" applyNumberFormat="1" applyFont="1" applyBorder="1"/>
    <xf numFmtId="167" fontId="5" fillId="0" borderId="20" xfId="41" applyNumberFormat="1" applyFont="1" applyFill="1" applyBorder="1"/>
    <xf numFmtId="0" fontId="5" fillId="25" borderId="23" xfId="0" applyFont="1" applyFill="1" applyBorder="1" applyAlignment="1">
      <alignment horizontal="center" wrapText="1"/>
    </xf>
    <xf numFmtId="6" fontId="5" fillId="0" borderId="23" xfId="0" applyNumberFormat="1" applyFont="1" applyBorder="1" applyAlignment="1">
      <alignment wrapText="1"/>
    </xf>
    <xf numFmtId="10" fontId="31" fillId="0" borderId="0" xfId="41" applyNumberFormat="1" applyFont="1" applyFill="1" applyBorder="1" applyAlignment="1">
      <alignment horizontal="right"/>
    </xf>
    <xf numFmtId="0" fontId="0" fillId="0" borderId="0" xfId="0"/>
    <xf numFmtId="179" fontId="5" fillId="0" borderId="0" xfId="0" applyNumberFormat="1" applyFont="1" applyFill="1" applyBorder="1" applyAlignment="1"/>
    <xf numFmtId="170" fontId="0" fillId="0" borderId="0" xfId="0" applyNumberFormat="1" applyBorder="1"/>
    <xf numFmtId="6" fontId="0" fillId="0" borderId="20" xfId="0" applyNumberFormat="1" applyBorder="1"/>
    <xf numFmtId="174" fontId="0" fillId="0" borderId="0" xfId="0" applyNumberFormat="1" applyFill="1" applyBorder="1"/>
    <xf numFmtId="181" fontId="31" fillId="0" borderId="0" xfId="0" applyNumberFormat="1" applyFont="1" applyFill="1" applyAlignment="1">
      <alignment horizontal="right"/>
    </xf>
    <xf numFmtId="0" fontId="0" fillId="0" borderId="0" xfId="0"/>
    <xf numFmtId="0" fontId="4" fillId="0" borderId="0" xfId="0" applyFont="1" applyFill="1" applyBorder="1"/>
    <xf numFmtId="172" fontId="4" fillId="0" borderId="0" xfId="41" applyNumberFormat="1" applyFont="1" applyFill="1" applyBorder="1"/>
    <xf numFmtId="172" fontId="4" fillId="0" borderId="0" xfId="0" applyNumberFormat="1" applyFont="1" applyFill="1" applyBorder="1"/>
    <xf numFmtId="0" fontId="0" fillId="0" borderId="0" xfId="0"/>
    <xf numFmtId="0" fontId="4" fillId="0" borderId="21" xfId="0" applyFont="1" applyBorder="1"/>
    <xf numFmtId="0" fontId="4" fillId="0" borderId="17" xfId="0" applyFont="1" applyFill="1" applyBorder="1"/>
    <xf numFmtId="0" fontId="4" fillId="0" borderId="13" xfId="0" applyFont="1" applyBorder="1" applyAlignment="1">
      <alignment horizontal="center" wrapText="1"/>
    </xf>
    <xf numFmtId="0" fontId="4" fillId="0" borderId="13" xfId="0" applyFont="1" applyFill="1" applyBorder="1" applyAlignment="1">
      <alignment horizontal="right" wrapText="1"/>
    </xf>
    <xf numFmtId="0" fontId="4" fillId="0" borderId="14" xfId="0" applyFont="1" applyFill="1" applyBorder="1" applyAlignment="1">
      <alignment horizontal="right" wrapText="1"/>
    </xf>
    <xf numFmtId="0" fontId="4" fillId="0" borderId="12" xfId="0" applyFont="1" applyBorder="1"/>
    <xf numFmtId="0" fontId="4" fillId="0" borderId="13" xfId="0" applyFont="1" applyFill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/>
    <xf numFmtId="0" fontId="4" fillId="0" borderId="11" xfId="0" applyFont="1" applyBorder="1"/>
    <xf numFmtId="0" fontId="4" fillId="0" borderId="11" xfId="0" applyFont="1" applyFill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4" fillId="0" borderId="0" xfId="0" applyNumberFormat="1" applyFont="1" applyFill="1" applyBorder="1" applyProtection="1"/>
    <xf numFmtId="0" fontId="4" fillId="0" borderId="21" xfId="0" applyFont="1" applyFill="1" applyBorder="1"/>
    <xf numFmtId="0" fontId="4" fillId="0" borderId="19" xfId="0" applyFont="1" applyBorder="1" applyAlignment="1">
      <alignment wrapText="1"/>
    </xf>
    <xf numFmtId="0" fontId="8" fillId="0" borderId="0" xfId="0" applyFont="1"/>
    <xf numFmtId="0" fontId="8" fillId="0" borderId="0" xfId="0" applyFont="1" applyBorder="1"/>
    <xf numFmtId="6" fontId="4" fillId="0" borderId="0" xfId="41" applyNumberFormat="1" applyBorder="1" applyAlignment="1"/>
    <xf numFmtId="6" fontId="5" fillId="0" borderId="0" xfId="0" applyNumberFormat="1" applyFont="1" applyBorder="1" applyAlignment="1">
      <alignment horizontal="left"/>
    </xf>
    <xf numFmtId="6" fontId="0" fillId="0" borderId="0" xfId="0" applyNumberFormat="1" applyBorder="1" applyAlignment="1">
      <alignment horizontal="left"/>
    </xf>
    <xf numFmtId="0" fontId="0" fillId="0" borderId="0" xfId="0"/>
    <xf numFmtId="0" fontId="4" fillId="0" borderId="11" xfId="0" applyFont="1" applyFill="1" applyBorder="1"/>
    <xf numFmtId="0" fontId="4" fillId="0" borderId="17" xfId="0" applyFont="1" applyBorder="1"/>
    <xf numFmtId="181" fontId="0" fillId="0" borderId="0" xfId="0" applyNumberFormat="1"/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11" xfId="0" applyFont="1" applyBorder="1" applyAlignment="1">
      <alignment horizontal="left"/>
    </xf>
    <xf numFmtId="169" fontId="0" fillId="0" borderId="0" xfId="41" applyNumberFormat="1" applyFont="1" applyFill="1" applyBorder="1"/>
    <xf numFmtId="37" fontId="0" fillId="0" borderId="0" xfId="0" applyNumberFormat="1"/>
    <xf numFmtId="8" fontId="5" fillId="0" borderId="0" xfId="0" applyNumberFormat="1" applyFont="1" applyBorder="1" applyAlignment="1">
      <alignment wrapText="1"/>
    </xf>
    <xf numFmtId="169" fontId="0" fillId="0" borderId="0" xfId="0" applyNumberFormat="1" applyBorder="1" applyAlignment="1">
      <alignment wrapText="1"/>
    </xf>
    <xf numFmtId="6" fontId="4" fillId="0" borderId="0" xfId="28" applyNumberFormat="1" applyBorder="1"/>
    <xf numFmtId="6" fontId="5" fillId="0" borderId="0" xfId="0" applyNumberFormat="1" applyFont="1" applyFill="1" applyBorder="1" applyAlignment="1">
      <alignment horizontal="right" wrapText="1"/>
    </xf>
    <xf numFmtId="43" fontId="5" fillId="0" borderId="0" xfId="28" applyFont="1" applyAlignment="1"/>
    <xf numFmtId="0" fontId="0" fillId="0" borderId="0" xfId="0"/>
    <xf numFmtId="0" fontId="4" fillId="0" borderId="0" xfId="0" applyFont="1" applyFill="1" applyBorder="1" applyAlignment="1">
      <alignment horizontal="right"/>
    </xf>
    <xf numFmtId="10" fontId="0" fillId="0" borderId="18" xfId="41" applyNumberFormat="1" applyFont="1" applyFill="1" applyBorder="1"/>
    <xf numFmtId="10" fontId="0" fillId="0" borderId="13" xfId="0" applyNumberFormat="1" applyBorder="1"/>
    <xf numFmtId="169" fontId="0" fillId="0" borderId="14" xfId="0" applyNumberFormat="1" applyFill="1" applyBorder="1"/>
    <xf numFmtId="183" fontId="0" fillId="0" borderId="0" xfId="0" applyNumberFormat="1" applyBorder="1"/>
    <xf numFmtId="0" fontId="4" fillId="0" borderId="0" xfId="0" applyFont="1" applyBorder="1" applyAlignment="1">
      <alignment wrapText="1"/>
    </xf>
    <xf numFmtId="181" fontId="33" fillId="0" borderId="0" xfId="51" applyNumberFormat="1" applyFont="1" applyFill="1" applyBorder="1" applyAlignment="1">
      <alignment horizontal="right"/>
    </xf>
    <xf numFmtId="10" fontId="33" fillId="0" borderId="0" xfId="145" applyNumberFormat="1" applyFont="1" applyFill="1" applyBorder="1" applyAlignment="1">
      <alignment horizontal="right"/>
    </xf>
    <xf numFmtId="0" fontId="30" fillId="0" borderId="0" xfId="156" applyFont="1" applyFill="1" applyAlignment="1">
      <alignment horizontal="left"/>
    </xf>
    <xf numFmtId="181" fontId="31" fillId="0" borderId="0" xfId="156" applyNumberFormat="1" applyFont="1" applyFill="1" applyAlignment="1">
      <alignment horizontal="right"/>
    </xf>
    <xf numFmtId="181" fontId="34" fillId="0" borderId="0" xfId="156" applyNumberFormat="1"/>
    <xf numFmtId="172" fontId="5" fillId="0" borderId="15" xfId="0" applyNumberFormat="1" applyFont="1" applyFill="1" applyBorder="1"/>
    <xf numFmtId="172" fontId="5" fillId="0" borderId="16" xfId="0" applyNumberFormat="1" applyFont="1" applyFill="1" applyBorder="1"/>
    <xf numFmtId="0" fontId="4" fillId="0" borderId="0" xfId="0" applyFont="1" applyFill="1" applyBorder="1" applyAlignment="1">
      <alignment wrapText="1"/>
    </xf>
    <xf numFmtId="169" fontId="0" fillId="0" borderId="11" xfId="0" applyNumberFormat="1" applyFill="1" applyBorder="1"/>
    <xf numFmtId="37" fontId="0" fillId="0" borderId="0" xfId="0" applyNumberFormat="1" applyFill="1"/>
    <xf numFmtId="0" fontId="3" fillId="0" borderId="0" xfId="157" applyBorder="1" applyAlignment="1">
      <alignment horizontal="right"/>
    </xf>
    <xf numFmtId="176" fontId="3" fillId="0" borderId="0" xfId="157" applyNumberFormat="1" applyBorder="1"/>
    <xf numFmtId="6" fontId="5" fillId="0" borderId="14" xfId="0" applyNumberFormat="1" applyFont="1" applyBorder="1" applyAlignment="1">
      <alignment wrapText="1"/>
    </xf>
    <xf numFmtId="5" fontId="4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0" fontId="5" fillId="0" borderId="0" xfId="0" applyNumberFormat="1" applyFont="1" applyFill="1" applyBorder="1" applyAlignment="1">
      <alignment wrapText="1"/>
    </xf>
    <xf numFmtId="0" fontId="4" fillId="0" borderId="11" xfId="0" applyFont="1" applyBorder="1" applyAlignment="1">
      <alignment horizontal="center"/>
    </xf>
    <xf numFmtId="0" fontId="8" fillId="25" borderId="12" xfId="0" applyFont="1" applyFill="1" applyBorder="1" applyAlignment="1">
      <alignment horizontal="left" wrapText="1"/>
    </xf>
    <xf numFmtId="0" fontId="2" fillId="0" borderId="0" xfId="157" applyFont="1" applyBorder="1" applyAlignment="1">
      <alignment horizontal="right"/>
    </xf>
    <xf numFmtId="181" fontId="34" fillId="0" borderId="0" xfId="156" applyNumberFormat="1" applyFill="1"/>
    <xf numFmtId="0" fontId="0" fillId="0" borderId="0" xfId="0"/>
    <xf numFmtId="0" fontId="4" fillId="0" borderId="0" xfId="0" applyFont="1"/>
    <xf numFmtId="10" fontId="31" fillId="0" borderId="0" xfId="41" applyNumberFormat="1" applyFont="1" applyFill="1" applyBorder="1" applyAlignment="1">
      <alignment horizontal="right"/>
    </xf>
    <xf numFmtId="181" fontId="31" fillId="0" borderId="0" xfId="0" applyNumberFormat="1" applyFont="1" applyFill="1" applyAlignment="1">
      <alignment horizontal="right"/>
    </xf>
    <xf numFmtId="0" fontId="30" fillId="0" borderId="0" xfId="156" applyFont="1" applyFill="1" applyAlignment="1">
      <alignment horizontal="left"/>
    </xf>
    <xf numFmtId="0" fontId="4" fillId="0" borderId="17" xfId="0" applyFont="1" applyFill="1" applyBorder="1" applyAlignment="1">
      <alignment horizontal="right" wrapText="1"/>
    </xf>
    <xf numFmtId="37" fontId="0" fillId="0" borderId="0" xfId="0" applyNumberFormat="1" applyFill="1" applyBorder="1"/>
    <xf numFmtId="5" fontId="0" fillId="0" borderId="0" xfId="0" applyNumberFormat="1" applyFill="1" applyBorder="1" applyAlignment="1"/>
    <xf numFmtId="0" fontId="4" fillId="0" borderId="0" xfId="0" applyFont="1" applyFill="1" applyBorder="1" applyAlignment="1"/>
    <xf numFmtId="8" fontId="0" fillId="0" borderId="0" xfId="0" applyNumberFormat="1" applyBorder="1" applyAlignment="1"/>
    <xf numFmtId="0" fontId="4" fillId="0" borderId="0" xfId="0" applyFont="1" applyFill="1" applyBorder="1" applyAlignment="1">
      <alignment horizontal="center" wrapText="1"/>
    </xf>
    <xf numFmtId="37" fontId="0" fillId="0" borderId="0" xfId="0" applyNumberFormat="1" applyBorder="1" applyAlignment="1"/>
    <xf numFmtId="37" fontId="0" fillId="0" borderId="11" xfId="0" applyNumberFormat="1" applyBorder="1" applyAlignment="1"/>
    <xf numFmtId="9" fontId="0" fillId="0" borderId="0" xfId="41" applyFont="1" applyBorder="1" applyAlignment="1">
      <alignment wrapText="1"/>
    </xf>
    <xf numFmtId="172" fontId="0" fillId="0" borderId="0" xfId="0" applyNumberFormat="1" applyBorder="1" applyAlignment="1"/>
    <xf numFmtId="44" fontId="0" fillId="0" borderId="0" xfId="0" applyNumberFormat="1" applyBorder="1"/>
    <xf numFmtId="8" fontId="0" fillId="0" borderId="0" xfId="0" applyNumberFormat="1" applyFill="1"/>
    <xf numFmtId="0" fontId="0" fillId="0" borderId="0" xfId="0"/>
    <xf numFmtId="0" fontId="30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183" fontId="0" fillId="0" borderId="11" xfId="0" applyNumberFormat="1" applyBorder="1"/>
    <xf numFmtId="6" fontId="0" fillId="0" borderId="13" xfId="0" applyNumberFormat="1" applyFill="1" applyBorder="1"/>
    <xf numFmtId="0" fontId="4" fillId="0" borderId="0" xfId="0" applyFont="1" applyBorder="1" applyAlignment="1">
      <alignment horizontal="center" wrapText="1"/>
    </xf>
    <xf numFmtId="8" fontId="5" fillId="0" borderId="17" xfId="0" applyNumberFormat="1" applyFont="1" applyBorder="1"/>
    <xf numFmtId="8" fontId="5" fillId="0" borderId="0" xfId="0" applyNumberFormat="1" applyFont="1" applyBorder="1"/>
    <xf numFmtId="169" fontId="4" fillId="0" borderId="0" xfId="41" applyNumberFormat="1" applyFill="1" applyBorder="1"/>
    <xf numFmtId="175" fontId="0" fillId="0" borderId="0" xfId="28" applyNumberFormat="1" applyFont="1" applyAlignment="1">
      <alignment horizontal="center"/>
    </xf>
    <xf numFmtId="182" fontId="0" fillId="0" borderId="0" xfId="28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0" fontId="0" fillId="0" borderId="11" xfId="0" applyNumberForma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0" fontId="4" fillId="0" borderId="0" xfId="0" applyNumberFormat="1" applyFont="1" applyAlignment="1">
      <alignment horizontal="center"/>
    </xf>
    <xf numFmtId="10" fontId="4" fillId="0" borderId="11" xfId="0" applyNumberFormat="1" applyFont="1" applyBorder="1" applyAlignment="1">
      <alignment horizontal="center"/>
    </xf>
    <xf numFmtId="176" fontId="0" fillId="0" borderId="0" xfId="0" applyNumberFormat="1" applyFill="1" applyBorder="1"/>
    <xf numFmtId="178" fontId="0" fillId="0" borderId="0" xfId="0" applyNumberFormat="1" applyFill="1" applyBorder="1"/>
    <xf numFmtId="179" fontId="0" fillId="0" borderId="0" xfId="0" applyNumberFormat="1" applyFill="1" applyBorder="1"/>
    <xf numFmtId="176" fontId="0" fillId="0" borderId="0" xfId="0" applyNumberFormat="1" applyFill="1" applyBorder="1" applyAlignment="1">
      <alignment wrapText="1"/>
    </xf>
    <xf numFmtId="3" fontId="0" fillId="0" borderId="0" xfId="0" applyNumberForma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/>
    <xf numFmtId="42" fontId="0" fillId="0" borderId="0" xfId="0" applyNumberFormat="1" applyFill="1" applyBorder="1"/>
    <xf numFmtId="0" fontId="0" fillId="0" borderId="21" xfId="0" applyFill="1" applyBorder="1"/>
    <xf numFmtId="0" fontId="0" fillId="0" borderId="16" xfId="0" applyFill="1" applyBorder="1"/>
    <xf numFmtId="2" fontId="0" fillId="0" borderId="0" xfId="0" applyNumberFormat="1" applyBorder="1"/>
    <xf numFmtId="0" fontId="4" fillId="0" borderId="11" xfId="0" applyFont="1" applyFill="1" applyBorder="1" applyAlignment="1"/>
    <xf numFmtId="6" fontId="4" fillId="0" borderId="16" xfId="28" applyNumberFormat="1" applyBorder="1"/>
    <xf numFmtId="0" fontId="4" fillId="0" borderId="20" xfId="0" applyFont="1" applyBorder="1" applyAlignment="1">
      <alignment horizontal="center" wrapText="1"/>
    </xf>
    <xf numFmtId="0" fontId="5" fillId="0" borderId="17" xfId="0" applyFont="1" applyFill="1" applyBorder="1" applyAlignment="1"/>
    <xf numFmtId="6" fontId="5" fillId="0" borderId="18" xfId="0" applyNumberFormat="1" applyFont="1" applyFill="1" applyBorder="1" applyAlignment="1">
      <alignment horizontal="right"/>
    </xf>
    <xf numFmtId="6" fontId="5" fillId="0" borderId="18" xfId="28" applyNumberFormat="1" applyFont="1" applyFill="1" applyBorder="1"/>
    <xf numFmtId="0" fontId="0" fillId="0" borderId="19" xfId="0" applyBorder="1" applyAlignment="1">
      <alignment horizontal="left"/>
    </xf>
    <xf numFmtId="8" fontId="5" fillId="0" borderId="20" xfId="28" applyNumberFormat="1" applyFont="1" applyFill="1" applyBorder="1"/>
    <xf numFmtId="17" fontId="4" fillId="0" borderId="19" xfId="0" applyNumberFormat="1" applyFont="1" applyFill="1" applyBorder="1" applyAlignment="1"/>
    <xf numFmtId="8" fontId="5" fillId="0" borderId="0" xfId="0" applyNumberFormat="1" applyFont="1" applyAlignment="1"/>
    <xf numFmtId="184" fontId="5" fillId="0" borderId="0" xfId="0" applyNumberFormat="1" applyFont="1" applyFill="1" applyBorder="1" applyAlignment="1">
      <alignment horizontal="right" wrapText="1"/>
    </xf>
    <xf numFmtId="184" fontId="5" fillId="0" borderId="11" xfId="0" applyNumberFormat="1" applyFont="1" applyFill="1" applyBorder="1" applyAlignment="1">
      <alignment horizontal="right" wrapText="1"/>
    </xf>
    <xf numFmtId="184" fontId="0" fillId="0" borderId="0" xfId="0" applyNumberFormat="1"/>
    <xf numFmtId="6" fontId="0" fillId="0" borderId="11" xfId="0" applyNumberFormat="1" applyBorder="1" applyAlignment="1">
      <alignment horizontal="center"/>
    </xf>
    <xf numFmtId="5" fontId="0" fillId="0" borderId="21" xfId="0" applyNumberFormat="1" applyBorder="1" applyAlignment="1">
      <alignment horizontal="center"/>
    </xf>
    <xf numFmtId="5" fontId="4" fillId="0" borderId="16" xfId="0" applyNumberFormat="1" applyFont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9" xfId="0" applyBorder="1" applyAlignment="1">
      <alignment horizontal="center" wrapText="1"/>
    </xf>
    <xf numFmtId="0" fontId="4" fillId="0" borderId="20" xfId="0" applyFont="1" applyFill="1" applyBorder="1" applyAlignment="1">
      <alignment horizontal="center" wrapText="1"/>
    </xf>
    <xf numFmtId="10" fontId="5" fillId="0" borderId="17" xfId="41" applyNumberFormat="1" applyFont="1" applyFill="1" applyBorder="1" applyAlignment="1"/>
    <xf numFmtId="6" fontId="5" fillId="0" borderId="18" xfId="0" applyNumberFormat="1" applyFont="1" applyFill="1" applyBorder="1" applyAlignment="1"/>
    <xf numFmtId="0" fontId="5" fillId="0" borderId="18" xfId="0" applyFont="1" applyFill="1" applyBorder="1" applyAlignment="1"/>
    <xf numFmtId="6" fontId="5" fillId="0" borderId="17" xfId="0" applyNumberFormat="1" applyFont="1" applyFill="1" applyBorder="1" applyAlignment="1"/>
    <xf numFmtId="6" fontId="5" fillId="0" borderId="19" xfId="0" applyNumberFormat="1" applyFont="1" applyFill="1" applyBorder="1" applyAlignment="1"/>
    <xf numFmtId="6" fontId="5" fillId="0" borderId="20" xfId="0" applyNumberFormat="1" applyFont="1" applyFill="1" applyBorder="1" applyAlignment="1"/>
    <xf numFmtId="10" fontId="0" fillId="0" borderId="19" xfId="0" applyNumberFormat="1" applyBorder="1" applyAlignment="1"/>
    <xf numFmtId="0" fontId="0" fillId="0" borderId="0" xfId="0"/>
    <xf numFmtId="43" fontId="5" fillId="0" borderId="0" xfId="28" applyFont="1"/>
    <xf numFmtId="4" fontId="4" fillId="0" borderId="0" xfId="51" applyNumberFormat="1" applyFont="1" applyBorder="1" applyAlignment="1" applyProtection="1">
      <alignment horizontal="center" wrapText="1"/>
      <protection locked="0"/>
    </xf>
    <xf numFmtId="0" fontId="35" fillId="0" borderId="0" xfId="0" applyFont="1" applyAlignment="1">
      <alignment vertical="center"/>
    </xf>
    <xf numFmtId="0" fontId="28" fillId="0" borderId="21" xfId="0" applyFont="1" applyBorder="1" applyAlignment="1">
      <alignment vertical="center" wrapText="1"/>
    </xf>
    <xf numFmtId="0" fontId="28" fillId="0" borderId="15" xfId="0" applyFont="1" applyBorder="1" applyAlignment="1">
      <alignment vertical="center" wrapText="1"/>
    </xf>
    <xf numFmtId="0" fontId="28" fillId="0" borderId="16" xfId="0" applyFont="1" applyBorder="1" applyAlignment="1">
      <alignment vertical="center" wrapText="1"/>
    </xf>
    <xf numFmtId="8" fontId="28" fillId="0" borderId="17" xfId="0" applyNumberFormat="1" applyFont="1" applyBorder="1" applyAlignment="1">
      <alignment horizontal="right" vertical="center" wrapText="1"/>
    </xf>
    <xf numFmtId="8" fontId="28" fillId="0" borderId="0" xfId="0" applyNumberFormat="1" applyFont="1" applyBorder="1" applyAlignment="1">
      <alignment horizontal="right" vertical="center" wrapText="1"/>
    </xf>
    <xf numFmtId="8" fontId="28" fillId="0" borderId="18" xfId="0" applyNumberFormat="1" applyFont="1" applyBorder="1" applyAlignment="1">
      <alignment horizontal="right" vertical="center" wrapText="1"/>
    </xf>
    <xf numFmtId="8" fontId="28" fillId="0" borderId="19" xfId="0" applyNumberFormat="1" applyFont="1" applyBorder="1" applyAlignment="1">
      <alignment horizontal="right" vertical="center" wrapText="1"/>
    </xf>
    <xf numFmtId="8" fontId="28" fillId="0" borderId="11" xfId="0" applyNumberFormat="1" applyFont="1" applyBorder="1" applyAlignment="1">
      <alignment horizontal="right" vertical="center" wrapText="1"/>
    </xf>
    <xf numFmtId="8" fontId="28" fillId="0" borderId="2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31" fillId="0" borderId="0" xfId="0" applyFont="1" applyAlignment="1">
      <alignment horizontal="left" vertical="top" wrapText="1"/>
    </xf>
    <xf numFmtId="0" fontId="0" fillId="0" borderId="0" xfId="0"/>
    <xf numFmtId="0" fontId="31" fillId="0" borderId="0" xfId="0" applyFont="1" applyAlignment="1">
      <alignment horizontal="left"/>
    </xf>
    <xf numFmtId="0" fontId="29" fillId="0" borderId="0" xfId="0" applyFont="1" applyAlignment="1">
      <alignment horizontal="left"/>
    </xf>
    <xf numFmtId="0" fontId="30" fillId="0" borderId="0" xfId="0" applyFont="1" applyAlignment="1">
      <alignment horizontal="left" vertical="top" wrapText="1"/>
    </xf>
  </cellXfs>
  <cellStyles count="16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/>
    <cellStyle name="Comma 2" xfId="60"/>
    <cellStyle name="Comma 2 2" xfId="143"/>
    <cellStyle name="Comma 3" xfId="76"/>
    <cellStyle name="Comma 3 2" xfId="118"/>
    <cellStyle name="Comma 4" xfId="78"/>
    <cellStyle name="Comma 4 2" xfId="123"/>
    <cellStyle name="Comma 5" xfId="84"/>
    <cellStyle name="Comma 5 2" xfId="125"/>
    <cellStyle name="Comma 6" xfId="90"/>
    <cellStyle name="Comma 6 2" xfId="131"/>
    <cellStyle name="Comma 7" xfId="96"/>
    <cellStyle name="Comma 7 2" xfId="137"/>
    <cellStyle name="Comma 8" xfId="162"/>
    <cellStyle name="Currency" xfId="29" builtinId="4"/>
    <cellStyle name="Currency 2" xfId="144"/>
    <cellStyle name="Currency 3" xfId="158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10" xfId="77"/>
    <cellStyle name="Normal 10 2" xfId="124"/>
    <cellStyle name="Normal 11" xfId="83"/>
    <cellStyle name="Normal 11 2" xfId="130"/>
    <cellStyle name="Normal 12" xfId="89"/>
    <cellStyle name="Normal 12 2" xfId="136"/>
    <cellStyle name="Normal 13" xfId="95"/>
    <cellStyle name="Normal 14" xfId="146"/>
    <cellStyle name="Normal 15" xfId="151"/>
    <cellStyle name="Normal 16" xfId="157"/>
    <cellStyle name="Normal 17" xfId="160"/>
    <cellStyle name="Normal 2" xfId="51"/>
    <cellStyle name="Normal 2 2" xfId="53"/>
    <cellStyle name="Normal 2 3" xfId="74"/>
    <cellStyle name="Normal 2 4" xfId="159"/>
    <cellStyle name="Normal 21" xfId="156"/>
    <cellStyle name="Normal 3" xfId="52"/>
    <cellStyle name="Normal 3 2" xfId="97"/>
    <cellStyle name="Normal 3 2 2" xfId="142"/>
    <cellStyle name="Normal 3 3" xfId="102"/>
    <cellStyle name="Normal 3 4" xfId="113"/>
    <cellStyle name="Normal 4" xfId="55"/>
    <cellStyle name="Normal 4 2" xfId="114"/>
    <cellStyle name="Normal 5" xfId="56"/>
    <cellStyle name="Normal 5 2" xfId="115"/>
    <cellStyle name="Normal 6" xfId="57"/>
    <cellStyle name="Normal 6 2" xfId="117"/>
    <cellStyle name="Normal 7" xfId="58"/>
    <cellStyle name="Normal 7 2" xfId="116"/>
    <cellStyle name="Normal 8" xfId="59"/>
    <cellStyle name="Normal 9" xfId="75"/>
    <cellStyle name="Note" xfId="39" builtinId="10" customBuiltin="1"/>
    <cellStyle name="Output" xfId="40" builtinId="21" customBuiltin="1"/>
    <cellStyle name="Percent" xfId="41" builtinId="5"/>
    <cellStyle name="Percent 2" xfId="145"/>
    <cellStyle name="PSChar" xfId="42"/>
    <cellStyle name="PSChar 2" xfId="61"/>
    <cellStyle name="PSChar 2 2" xfId="79"/>
    <cellStyle name="PSChar 2 2 2" xfId="119"/>
    <cellStyle name="PSChar 2 3" xfId="85"/>
    <cellStyle name="PSChar 2 3 2" xfId="126"/>
    <cellStyle name="PSChar 2 4" xfId="91"/>
    <cellStyle name="PSChar 2 4 2" xfId="132"/>
    <cellStyle name="PSChar 2 5" xfId="98"/>
    <cellStyle name="PSChar 2 5 2" xfId="138"/>
    <cellStyle name="PSChar 3" xfId="65"/>
    <cellStyle name="PSChar 4" xfId="103"/>
    <cellStyle name="PSChar 4 2" xfId="109"/>
    <cellStyle name="PSChar 4 3" xfId="147"/>
    <cellStyle name="PSChar 4 4" xfId="152"/>
    <cellStyle name="PSChar 5" xfId="163"/>
    <cellStyle name="PSDate" xfId="43"/>
    <cellStyle name="PSDate 2" xfId="62"/>
    <cellStyle name="PSDate 2 2" xfId="80"/>
    <cellStyle name="PSDate 2 2 2" xfId="120"/>
    <cellStyle name="PSDate 2 3" xfId="86"/>
    <cellStyle name="PSDate 2 3 2" xfId="127"/>
    <cellStyle name="PSDate 2 4" xfId="92"/>
    <cellStyle name="PSDate 2 4 2" xfId="133"/>
    <cellStyle name="PSDate 2 5" xfId="99"/>
    <cellStyle name="PSDate 2 5 2" xfId="139"/>
    <cellStyle name="PSDate 3" xfId="66"/>
    <cellStyle name="PSDate 4" xfId="104"/>
    <cellStyle name="PSDate 4 2" xfId="110"/>
    <cellStyle name="PSDate 4 3" xfId="148"/>
    <cellStyle name="PSDate 4 4" xfId="153"/>
    <cellStyle name="PSDate 5" xfId="165"/>
    <cellStyle name="PSDec" xfId="44"/>
    <cellStyle name="PSDec 2" xfId="64"/>
    <cellStyle name="PSDec 2 2" xfId="82"/>
    <cellStyle name="PSDec 2 2 2" xfId="122"/>
    <cellStyle name="PSDec 2 3" xfId="88"/>
    <cellStyle name="PSDec 2 3 2" xfId="129"/>
    <cellStyle name="PSDec 2 4" xfId="94"/>
    <cellStyle name="PSDec 2 4 2" xfId="135"/>
    <cellStyle name="PSDec 2 5" xfId="101"/>
    <cellStyle name="PSDec 2 5 2" xfId="141"/>
    <cellStyle name="PSDec 3" xfId="67"/>
    <cellStyle name="PSDec 4" xfId="106"/>
    <cellStyle name="PSDec 4 2" xfId="112"/>
    <cellStyle name="PSDec 4 3" xfId="150"/>
    <cellStyle name="PSDec 4 4" xfId="155"/>
    <cellStyle name="PSHeading" xfId="45"/>
    <cellStyle name="PSHeading 2" xfId="54"/>
    <cellStyle name="PSHeading 2 2" xfId="68"/>
    <cellStyle name="PSHeading 3" xfId="69"/>
    <cellStyle name="PSHeading 4" xfId="70"/>
    <cellStyle name="PSHeading 5" xfId="107"/>
    <cellStyle name="PSHeading 6" xfId="161"/>
    <cellStyle name="PSInt" xfId="46"/>
    <cellStyle name="PSInt 2" xfId="63"/>
    <cellStyle name="PSInt 2 2" xfId="81"/>
    <cellStyle name="PSInt 2 2 2" xfId="121"/>
    <cellStyle name="PSInt 2 3" xfId="87"/>
    <cellStyle name="PSInt 2 3 2" xfId="128"/>
    <cellStyle name="PSInt 2 4" xfId="93"/>
    <cellStyle name="PSInt 2 4 2" xfId="134"/>
    <cellStyle name="PSInt 2 5" xfId="100"/>
    <cellStyle name="PSInt 2 5 2" xfId="140"/>
    <cellStyle name="PSInt 3" xfId="71"/>
    <cellStyle name="PSInt 4" xfId="105"/>
    <cellStyle name="PSInt 4 2" xfId="111"/>
    <cellStyle name="PSInt 4 3" xfId="149"/>
    <cellStyle name="PSInt 4 4" xfId="154"/>
    <cellStyle name="PSInt 5" xfId="164"/>
    <cellStyle name="PSSpacer" xfId="47"/>
    <cellStyle name="PSSpacer 2" xfId="72"/>
    <cellStyle name="PSSpacer 3" xfId="73"/>
    <cellStyle name="PSSpacer 4" xfId="108"/>
    <cellStyle name="Title" xfId="48" builtinId="15" customBuiltin="1"/>
    <cellStyle name="Total" xfId="49" builtinId="25" customBuiltin="1"/>
    <cellStyle name="Warning Text" xfId="50" builtinId="11" customBuiltin="1"/>
  </cellStyles>
  <dxfs count="3"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  <dxf>
      <fill>
        <patternFill>
          <fgColor theme="4" tint="0.79998168889431442"/>
        </patternFill>
      </fill>
    </dxf>
  </dxfs>
  <tableStyles count="1" defaultTableStyle="TableStyleMedium2" defaultPivotStyle="PivotStyleLight16">
    <tableStyle name="PivotTable Style 1" table="0" count="3">
      <tableStyleElement type="firstSubtotalRow" dxfId="2"/>
      <tableStyleElement type="secondSubtotalRow" dxfId="1"/>
      <tableStyleElement type="thirdSubtotal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ntral%20Division%202021%20SchC-E-G-H-I-Q-WPA-WPC-WPE-WPG%202022%20Rat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North%20Division%202021%20SchC-E-G-H-I-Q-WPA-WPC-WPE-WPG%202022%20Rat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AEP%20TX%20EECRF/North%20Division%202020%20SchC-E-G-H-I-Q-WPA-WPC-WPE-WPG%202021%20Rat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AEP%20TX%20EECRF/Central%20Division%202020%20SchC-E-G-H-I-Q-WPA-WPC-WPE-WPG%202021%20Rate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EP%20Texas/Rate%20Cases/AEP%20Texas%202019/Settlement/IV-J-7%20Proof%20of%20Revenue%20Statement%20AEPTX%20Settlement%20Pric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 (actuals)"/>
      <sheetName val="Schedule G (Cap)"/>
      <sheetName val="Schedule H (Projected kWh)"/>
      <sheetName val="Schedule I (Base Rate)"/>
      <sheetName val="WP Schedule C (Summary)"/>
      <sheetName val="WP Schedule C (2020 Costs)"/>
      <sheetName val="WP Schedule C (2020 Rev)"/>
      <sheetName val="WP Schedule E (Bonus)"/>
    </sheetNames>
    <sheetDataSet>
      <sheetData sheetId="0">
        <row r="6">
          <cell r="E6">
            <v>8277939.6175777903</v>
          </cell>
        </row>
        <row r="7">
          <cell r="E7">
            <v>7981585.6066180952</v>
          </cell>
        </row>
        <row r="10">
          <cell r="E10">
            <v>5884078.5324222101</v>
          </cell>
        </row>
        <row r="11">
          <cell r="E11">
            <v>5959185.7453558268</v>
          </cell>
        </row>
        <row r="14">
          <cell r="E14">
            <v>14162018.15</v>
          </cell>
        </row>
        <row r="15">
          <cell r="E15">
            <v>13940771.351973921</v>
          </cell>
        </row>
        <row r="22">
          <cell r="C22">
            <v>305805.54052502936</v>
          </cell>
        </row>
        <row r="23">
          <cell r="C23">
            <v>45343.049372491179</v>
          </cell>
        </row>
        <row r="24">
          <cell r="C24">
            <v>316800.33255368029</v>
          </cell>
        </row>
        <row r="25">
          <cell r="C25">
            <v>-448510.49277030042</v>
          </cell>
        </row>
        <row r="26">
          <cell r="C26">
            <v>8864.5261005849061</v>
          </cell>
        </row>
        <row r="27">
          <cell r="C27">
            <v>0</v>
          </cell>
        </row>
      </sheetData>
      <sheetData sheetId="1"/>
      <sheetData sheetId="2">
        <row r="3">
          <cell r="C3">
            <v>27104791561</v>
          </cell>
        </row>
        <row r="12">
          <cell r="C12">
            <v>10233246315</v>
          </cell>
        </row>
        <row r="13">
          <cell r="C13">
            <v>500187501</v>
          </cell>
          <cell r="E13">
            <v>313160</v>
          </cell>
        </row>
        <row r="14">
          <cell r="C14">
            <v>6835104253</v>
          </cell>
          <cell r="E14">
            <v>2708553</v>
          </cell>
        </row>
        <row r="15">
          <cell r="C15">
            <v>2722494617</v>
          </cell>
          <cell r="E15">
            <v>192918400</v>
          </cell>
        </row>
        <row r="16">
          <cell r="C16">
            <v>5484913290</v>
          </cell>
        </row>
        <row r="17">
          <cell r="C17">
            <v>216622960</v>
          </cell>
        </row>
      </sheetData>
      <sheetData sheetId="3"/>
      <sheetData sheetId="4">
        <row r="8">
          <cell r="Q8">
            <v>296354.01095969509</v>
          </cell>
        </row>
        <row r="9">
          <cell r="Q9">
            <v>43941.632082958997</v>
          </cell>
        </row>
        <row r="10">
          <cell r="Q10">
            <v>307008.98703293502</v>
          </cell>
        </row>
        <row r="11">
          <cell r="Q11">
            <v>-434648.3823078702</v>
          </cell>
        </row>
        <row r="12">
          <cell r="Q12">
            <v>8590.5502583601046</v>
          </cell>
        </row>
        <row r="14">
          <cell r="R14">
            <v>7056.157755406326</v>
          </cell>
        </row>
      </sheetData>
      <sheetData sheetId="5"/>
      <sheetData sheetId="6"/>
      <sheetData sheetId="7">
        <row r="6">
          <cell r="D6">
            <v>6974884</v>
          </cell>
        </row>
        <row r="9">
          <cell r="C9">
            <v>4084141.75</v>
          </cell>
        </row>
        <row r="10">
          <cell r="C10">
            <v>145237.31</v>
          </cell>
        </row>
        <row r="11">
          <cell r="C11">
            <v>2441213.2200000002</v>
          </cell>
        </row>
        <row r="12">
          <cell r="C12">
            <v>304291.73</v>
          </cell>
        </row>
        <row r="13">
          <cell r="C13">
            <v>0</v>
          </cell>
        </row>
        <row r="14">
          <cell r="C1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20 (actuals)"/>
      <sheetName val="Schedule G (Cap)"/>
      <sheetName val="Schedule H (proj kWh)"/>
      <sheetName val="Schedule I (base rate)"/>
      <sheetName val="WP Schedule C (Summary)"/>
      <sheetName val="WP Schedule C (2020 Costs)"/>
      <sheetName val="WP Schedule C (2020 Rev)"/>
      <sheetName val="WP Schedule E (2020 Bonus)"/>
    </sheetNames>
    <sheetDataSet>
      <sheetData sheetId="0">
        <row r="6">
          <cell r="E6">
            <v>1607392.8101586979</v>
          </cell>
        </row>
        <row r="7">
          <cell r="E7">
            <v>1581713.8626235183</v>
          </cell>
        </row>
        <row r="10">
          <cell r="E10">
            <v>1664966.8998413025</v>
          </cell>
        </row>
        <row r="11">
          <cell r="E11">
            <v>1571659.6432162733</v>
          </cell>
        </row>
        <row r="14">
          <cell r="E14">
            <v>3272359.7100000004</v>
          </cell>
        </row>
        <row r="15">
          <cell r="E15">
            <v>3153373.5058397916</v>
          </cell>
        </row>
        <row r="21">
          <cell r="C21">
            <v>26497.918505234542</v>
          </cell>
        </row>
        <row r="22">
          <cell r="C22">
            <v>58262.483092321505</v>
          </cell>
        </row>
        <row r="23">
          <cell r="C23">
            <v>453716.63939165091</v>
          </cell>
        </row>
        <row r="24">
          <cell r="C24">
            <v>-413106.71445349063</v>
          </cell>
        </row>
        <row r="25">
          <cell r="C25">
            <v>-2589.3310620877683</v>
          </cell>
        </row>
        <row r="26">
          <cell r="C26">
            <v>0</v>
          </cell>
        </row>
      </sheetData>
      <sheetData sheetId="1"/>
      <sheetData sheetId="2">
        <row r="3">
          <cell r="C3">
            <v>6124068612</v>
          </cell>
        </row>
        <row r="12">
          <cell r="C12">
            <v>1896462462</v>
          </cell>
        </row>
        <row r="13">
          <cell r="C13">
            <v>143116608</v>
          </cell>
          <cell r="E13">
            <v>1080681</v>
          </cell>
        </row>
        <row r="14">
          <cell r="C14">
            <v>1646875626</v>
          </cell>
          <cell r="E14">
            <v>3432911</v>
          </cell>
        </row>
        <row r="15">
          <cell r="C15">
            <v>1736061251</v>
          </cell>
          <cell r="E15">
            <v>18516590</v>
          </cell>
        </row>
        <row r="16">
          <cell r="C16">
            <v>642423812</v>
          </cell>
        </row>
        <row r="17">
          <cell r="C17">
            <v>38971485</v>
          </cell>
        </row>
      </sheetData>
      <sheetData sheetId="3"/>
      <sheetData sheetId="4">
        <row r="8">
          <cell r="Q8">
            <v>25678.947535179323</v>
          </cell>
        </row>
        <row r="9">
          <cell r="Q9">
            <v>56461.764960951368</v>
          </cell>
        </row>
        <row r="10">
          <cell r="Q10">
            <v>439693.62259433651</v>
          </cell>
        </row>
        <row r="11">
          <cell r="Q11">
            <v>-400338.82830403844</v>
          </cell>
        </row>
        <row r="12">
          <cell r="Q12">
            <v>-2509.3026262205058</v>
          </cell>
        </row>
        <row r="14">
          <cell r="R14">
            <v>3794.7913134202927</v>
          </cell>
        </row>
      </sheetData>
      <sheetData sheetId="5"/>
      <sheetData sheetId="6"/>
      <sheetData sheetId="7">
        <row r="6">
          <cell r="D6">
            <v>1698391</v>
          </cell>
        </row>
        <row r="11">
          <cell r="C11">
            <v>832366.34</v>
          </cell>
        </row>
        <row r="12">
          <cell r="C12">
            <v>60476.92</v>
          </cell>
        </row>
        <row r="13">
          <cell r="C13">
            <v>766922.17</v>
          </cell>
        </row>
        <row r="14">
          <cell r="C14">
            <v>38625.57</v>
          </cell>
        </row>
        <row r="15">
          <cell r="C15">
            <v>0</v>
          </cell>
        </row>
        <row r="16">
          <cell r="C1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9 (actuals)"/>
      <sheetName val="Schedule G (Cap)"/>
      <sheetName val="Schedule H (proj kWh)"/>
      <sheetName val="Schedule I (base rate)"/>
      <sheetName val="WP Schedule C (Summary)"/>
      <sheetName val="WP Schedule C (2019 Costs)"/>
      <sheetName val="WP Schedule C (2019 Rev)"/>
      <sheetName val="WP Schedule E (2019 Bonus)"/>
    </sheetNames>
    <sheetDataSet>
      <sheetData sheetId="0"/>
      <sheetData sheetId="1"/>
      <sheetData sheetId="2"/>
      <sheetData sheetId="3">
        <row r="15">
          <cell r="K15">
            <v>904357.29999999993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C 2019"/>
      <sheetName val="Schedule G (Cap)"/>
      <sheetName val="Schedule H (Projected kWh)"/>
      <sheetName val="Schedule I (Base Rate)"/>
      <sheetName val="WP Schedule C (Summary)"/>
      <sheetName val="WP Schedule C (2019 Costs)"/>
      <sheetName val="WP Schedule C (2019 Rev)"/>
      <sheetName val="WP Schedule E (Bonus)"/>
    </sheetNames>
    <sheetDataSet>
      <sheetData sheetId="0"/>
      <sheetData sheetId="1"/>
      <sheetData sheetId="2"/>
      <sheetData sheetId="3">
        <row r="21">
          <cell r="K21">
            <v>15932458.4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ing Units"/>
      <sheetName val="Rate Summary"/>
      <sheetName val="Revenue Summary"/>
      <sheetName val="AEPTX RS"/>
      <sheetName val="AEPTX Sec LT 10"/>
      <sheetName val="AEPTX Sec GT 10"/>
      <sheetName val="AEPTX Primary "/>
      <sheetName val="AEPTX Trans"/>
      <sheetName val="AEPTX Lighting"/>
    </sheetNames>
    <sheetDataSet>
      <sheetData sheetId="0">
        <row r="9">
          <cell r="G9">
            <v>11997181582.389523</v>
          </cell>
        </row>
        <row r="11">
          <cell r="G11">
            <v>579303384.19882727</v>
          </cell>
        </row>
        <row r="15">
          <cell r="G15">
            <v>9246270458.8867664</v>
          </cell>
        </row>
        <row r="19">
          <cell r="G19">
            <v>4389746687.5373592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63"/>
  <sheetViews>
    <sheetView topLeftCell="A4" workbookViewId="0">
      <selection activeCell="C40" sqref="C40"/>
    </sheetView>
  </sheetViews>
  <sheetFormatPr defaultRowHeight="12.5"/>
  <cols>
    <col min="1" max="1" width="3.81640625" customWidth="1"/>
    <col min="2" max="2" width="33" customWidth="1"/>
    <col min="3" max="3" width="20.7265625" customWidth="1"/>
    <col min="4" max="4" width="19.453125" customWidth="1"/>
    <col min="5" max="5" width="15.453125" customWidth="1"/>
    <col min="6" max="6" width="4.453125" bestFit="1" customWidth="1"/>
    <col min="7" max="7" width="15" bestFit="1" customWidth="1"/>
    <col min="8" max="8" width="13.81640625" bestFit="1" customWidth="1"/>
    <col min="9" max="9" width="4.81640625" bestFit="1" customWidth="1"/>
    <col min="10" max="10" width="6.1796875" bestFit="1" customWidth="1"/>
    <col min="11" max="11" width="7" bestFit="1" customWidth="1"/>
  </cols>
  <sheetData>
    <row r="1" spans="2:8" ht="13">
      <c r="D1" s="397"/>
      <c r="E1" s="397"/>
      <c r="F1" s="397"/>
    </row>
    <row r="2" spans="2:8" ht="13">
      <c r="B2" t="s">
        <v>127</v>
      </c>
      <c r="D2" s="70"/>
      <c r="E2" s="70"/>
      <c r="F2" s="70"/>
    </row>
    <row r="3" spans="2:8" ht="13">
      <c r="B3" t="s">
        <v>8</v>
      </c>
      <c r="D3" s="71"/>
      <c r="E3" s="71"/>
      <c r="F3" s="71"/>
    </row>
    <row r="4" spans="2:8">
      <c r="B4" s="259" t="s">
        <v>183</v>
      </c>
      <c r="E4" s="10"/>
    </row>
    <row r="6" spans="2:8">
      <c r="B6" s="247" t="s">
        <v>184</v>
      </c>
      <c r="E6" s="1">
        <f>'[1]Schedule C 2020 (actuals)'!$E$6+'[2]Schedule C 2020 (actuals)'!$E$6</f>
        <v>9885332.4277364872</v>
      </c>
      <c r="F6" s="1"/>
      <c r="G6" s="1"/>
      <c r="H6" s="1"/>
    </row>
    <row r="7" spans="2:8">
      <c r="B7" s="272" t="s">
        <v>185</v>
      </c>
      <c r="C7" s="13"/>
      <c r="D7" s="13"/>
      <c r="E7" s="2">
        <f>'[1]Schedule C 2020 (actuals)'!$E$7+'[2]Schedule C 2020 (actuals)'!$E$7</f>
        <v>9563299.4692416135</v>
      </c>
      <c r="H7" s="210"/>
    </row>
    <row r="8" spans="2:8">
      <c r="B8" s="247" t="s">
        <v>186</v>
      </c>
      <c r="E8" s="1">
        <f>E6-E7</f>
        <v>322032.95849487372</v>
      </c>
    </row>
    <row r="9" spans="2:8">
      <c r="B9" s="6"/>
    </row>
    <row r="10" spans="2:8">
      <c r="B10" s="247" t="s">
        <v>187</v>
      </c>
      <c r="E10" s="1">
        <f>'[1]Schedule C 2020 (actuals)'!$E$10+'[2]Schedule C 2020 (actuals)'!$E$10</f>
        <v>7549045.4322635122</v>
      </c>
      <c r="F10" s="1"/>
      <c r="G10" s="1"/>
      <c r="H10" s="1"/>
    </row>
    <row r="11" spans="2:8">
      <c r="B11" s="272" t="s">
        <v>188</v>
      </c>
      <c r="C11" s="13"/>
      <c r="D11" s="13"/>
      <c r="E11" s="2">
        <f>'[1]Schedule C 2020 (actuals)'!$E$11+'[2]Schedule C 2020 (actuals)'!$E$11</f>
        <v>7530845.3885721005</v>
      </c>
      <c r="H11" s="211"/>
    </row>
    <row r="12" spans="2:8">
      <c r="B12" s="247" t="s">
        <v>189</v>
      </c>
      <c r="E12" s="1">
        <f>E10-E11</f>
        <v>18200.043691411614</v>
      </c>
    </row>
    <row r="13" spans="2:8">
      <c r="B13" s="6"/>
    </row>
    <row r="14" spans="2:8">
      <c r="B14" s="247" t="s">
        <v>190</v>
      </c>
      <c r="E14" s="1">
        <f>'[1]Schedule C 2020 (actuals)'!$E$14+'[2]Schedule C 2020 (actuals)'!$E$14</f>
        <v>17434377.859999999</v>
      </c>
    </row>
    <row r="15" spans="2:8">
      <c r="B15" s="272" t="s">
        <v>191</v>
      </c>
      <c r="C15" s="13"/>
      <c r="D15" s="13"/>
      <c r="E15" s="2">
        <f>'[1]Schedule C 2020 (actuals)'!$E$15+'[2]Schedule C 2020 (actuals)'!$E$15</f>
        <v>17094144.857813712</v>
      </c>
    </row>
    <row r="16" spans="2:8">
      <c r="B16" s="247" t="s">
        <v>220</v>
      </c>
      <c r="E16" s="14">
        <f>E14-E15</f>
        <v>340233.00218628719</v>
      </c>
    </row>
    <row r="17" spans="2:12">
      <c r="B17" s="247" t="s">
        <v>223</v>
      </c>
      <c r="E17" s="14">
        <f>'[1]WP Schedule C (Summary)'!$R$14+'[2]WP Schedule C (Summary)'!$R$14</f>
        <v>10850.94906882662</v>
      </c>
    </row>
    <row r="18" spans="2:12">
      <c r="B18" s="247" t="s">
        <v>224</v>
      </c>
      <c r="C18" s="5"/>
      <c r="D18" s="5"/>
      <c r="E18" s="14">
        <f>E16+E17</f>
        <v>351083.95125511382</v>
      </c>
    </row>
    <row r="19" spans="2:12">
      <c r="B19" s="6"/>
      <c r="C19" s="5"/>
      <c r="D19" s="5"/>
      <c r="E19" s="14"/>
      <c r="F19" s="5"/>
      <c r="G19" s="5"/>
      <c r="H19" s="5"/>
      <c r="I19" s="5"/>
      <c r="J19" s="5"/>
    </row>
    <row r="20" spans="2:12">
      <c r="B20" s="6"/>
      <c r="C20" s="5"/>
      <c r="D20" s="5"/>
      <c r="E20" s="14"/>
      <c r="F20" s="5"/>
      <c r="G20" s="5"/>
      <c r="H20" s="5"/>
      <c r="I20" s="5"/>
      <c r="J20" s="5"/>
    </row>
    <row r="21" spans="2:12" ht="37.5">
      <c r="B21" s="7" t="s">
        <v>5</v>
      </c>
      <c r="C21" s="262" t="s">
        <v>192</v>
      </c>
      <c r="D21" s="262" t="s">
        <v>158</v>
      </c>
      <c r="E21" s="262" t="s">
        <v>193</v>
      </c>
      <c r="F21" s="55" t="s">
        <v>7</v>
      </c>
      <c r="J21" s="5"/>
      <c r="K21" s="25"/>
      <c r="L21" s="5"/>
    </row>
    <row r="22" spans="2:12">
      <c r="B22" s="3" t="s">
        <v>0</v>
      </c>
      <c r="C22" s="14">
        <f>'[1]Schedule C 2020 (actuals)'!$C$22+'[2]Schedule C 2020 (actuals)'!$C$21</f>
        <v>332303.45903026388</v>
      </c>
      <c r="D22" s="27">
        <f>'Schedule H (Projected kWh)'!F8</f>
        <v>12557651463</v>
      </c>
      <c r="E22" s="28">
        <f t="shared" ref="E22:E27" si="0">ROUND(C22/D22,7)</f>
        <v>2.65E-5</v>
      </c>
      <c r="F22" s="5" t="s">
        <v>6</v>
      </c>
      <c r="J22" s="5"/>
      <c r="K22" s="15"/>
      <c r="L22" s="5"/>
    </row>
    <row r="23" spans="2:12">
      <c r="B23" s="3" t="s">
        <v>3</v>
      </c>
      <c r="C23" s="14">
        <f>'[1]Schedule C 2020 (actuals)'!$C$23+'[2]Schedule C 2020 (actuals)'!$C$22</f>
        <v>103605.53246481268</v>
      </c>
      <c r="D23" s="27">
        <f>'Schedule H (Projected kWh)'!F9</f>
        <v>664612203</v>
      </c>
      <c r="E23" s="28">
        <f t="shared" si="0"/>
        <v>1.5589999999999999E-4</v>
      </c>
      <c r="F23" s="5" t="s">
        <v>6</v>
      </c>
      <c r="J23" s="5"/>
      <c r="K23" s="15"/>
      <c r="L23" s="5"/>
    </row>
    <row r="24" spans="2:12">
      <c r="B24" s="3" t="s">
        <v>103</v>
      </c>
      <c r="C24" s="14">
        <f>'[1]Schedule C 2020 (actuals)'!$C$24+'[2]Schedule C 2020 (actuals)'!$C$23</f>
        <v>770516.9719453312</v>
      </c>
      <c r="D24" s="36">
        <f>'Schedule H (Projected kWh)'!F10</f>
        <v>8775083270</v>
      </c>
      <c r="E24" s="28">
        <f t="shared" si="0"/>
        <v>8.7800000000000006E-5</v>
      </c>
      <c r="F24" s="5" t="s">
        <v>6</v>
      </c>
      <c r="J24" s="5"/>
      <c r="K24" s="5"/>
      <c r="L24" s="5"/>
    </row>
    <row r="25" spans="2:12">
      <c r="B25" s="3" t="s">
        <v>55</v>
      </c>
      <c r="C25" s="14">
        <f>'[1]Schedule C 2020 (actuals)'!$C$25+'[2]Schedule C 2020 (actuals)'!$C$24</f>
        <v>-861617.20722379105</v>
      </c>
      <c r="D25" s="36">
        <f>'Schedule H (Projected kWh)'!F11</f>
        <v>4404419205</v>
      </c>
      <c r="E25" s="28">
        <f t="shared" si="0"/>
        <v>-1.9560000000000001E-4</v>
      </c>
      <c r="F25" s="5" t="s">
        <v>6</v>
      </c>
      <c r="J25" s="5"/>
      <c r="K25" s="5"/>
      <c r="L25" s="5"/>
    </row>
    <row r="26" spans="2:12">
      <c r="B26" s="3" t="s">
        <v>1</v>
      </c>
      <c r="C26" s="14">
        <f>'[1]Schedule C 2020 (actuals)'!$C$26+'[2]Schedule C 2020 (actuals)'!$C$25</f>
        <v>6275.1950384971378</v>
      </c>
      <c r="D26" s="37">
        <f>'[3]Schedule I (base rate)'!$K$15+'[4]Schedule I (Base Rate)'!$K$21</f>
        <v>16836815.699999999</v>
      </c>
      <c r="E26" s="32">
        <f t="shared" si="0"/>
        <v>3.7270000000000001E-4</v>
      </c>
      <c r="F26" s="6" t="s">
        <v>65</v>
      </c>
      <c r="J26" s="5"/>
      <c r="K26" s="5"/>
      <c r="L26" s="5"/>
    </row>
    <row r="27" spans="2:12">
      <c r="B27" s="4" t="s">
        <v>2</v>
      </c>
      <c r="C27" s="2">
        <f>'[1]Schedule C 2020 (actuals)'!$C$27+'[2]Schedule C 2020 (actuals)'!$C$26</f>
        <v>0</v>
      </c>
      <c r="D27" s="43">
        <f>'Schedule H (Projected kWh)'!F13</f>
        <v>264601414</v>
      </c>
      <c r="E27" s="199">
        <f t="shared" si="0"/>
        <v>0</v>
      </c>
      <c r="F27" s="13" t="s">
        <v>6</v>
      </c>
      <c r="J27" s="5"/>
      <c r="K27" s="5"/>
      <c r="L27" s="5"/>
    </row>
    <row r="28" spans="2:12">
      <c r="B28" s="16" t="s">
        <v>4</v>
      </c>
      <c r="C28" s="14">
        <f>C22+C23+C24+C25+C26+C27</f>
        <v>351083.95125511388</v>
      </c>
      <c r="D28" s="27">
        <f>D22+D23+D24+D25+D26+D27</f>
        <v>26683204370.700001</v>
      </c>
      <c r="E28" s="39"/>
      <c r="F28" s="40"/>
      <c r="H28" s="5"/>
      <c r="I28" s="5"/>
      <c r="J28" s="5"/>
      <c r="K28" s="5"/>
      <c r="L28" s="5"/>
    </row>
    <row r="29" spans="2:12">
      <c r="B29" s="5"/>
      <c r="C29" s="41"/>
      <c r="D29" s="14"/>
      <c r="E29" s="14"/>
      <c r="F29" s="5"/>
      <c r="G29" s="5"/>
      <c r="H29" s="5"/>
      <c r="I29" s="5"/>
      <c r="J29" s="5"/>
      <c r="K29" s="5"/>
    </row>
    <row r="30" spans="2:12">
      <c r="B30" s="355" t="s">
        <v>194</v>
      </c>
      <c r="C30" s="359"/>
      <c r="D30" s="14"/>
      <c r="E30" s="28"/>
      <c r="F30" s="5"/>
      <c r="G30" s="5"/>
      <c r="H30" s="98"/>
      <c r="I30" s="5"/>
      <c r="J30" s="5"/>
    </row>
    <row r="31" spans="2:12" ht="37.5">
      <c r="B31" s="102" t="s">
        <v>5</v>
      </c>
      <c r="C31" s="360" t="s">
        <v>192</v>
      </c>
      <c r="D31" s="30"/>
      <c r="E31" s="30"/>
      <c r="F31" s="5"/>
      <c r="G31" s="5"/>
      <c r="H31" s="5"/>
      <c r="I31" s="5"/>
      <c r="J31" s="5"/>
    </row>
    <row r="32" spans="2:12" s="5" customFormat="1">
      <c r="B32" s="361" t="s">
        <v>0</v>
      </c>
      <c r="C32" s="362">
        <f>'[1]WP Schedule C (Summary)'!$Q$8+'[2]WP Schedule C (Summary)'!$Q$8</f>
        <v>322032.95849487442</v>
      </c>
      <c r="D32" s="75"/>
      <c r="E32" s="77"/>
      <c r="F32" s="78"/>
      <c r="G32" s="78"/>
    </row>
    <row r="33" spans="2:11" s="5" customFormat="1">
      <c r="B33" s="361" t="s">
        <v>3</v>
      </c>
      <c r="C33" s="363">
        <f>'[1]WP Schedule C (Summary)'!$Q$9+'[2]WP Schedule C (Summary)'!$Q$9</f>
        <v>100403.39704391037</v>
      </c>
      <c r="D33" s="80"/>
      <c r="E33" s="72"/>
      <c r="F33" s="74"/>
      <c r="G33" s="74"/>
      <c r="H33" s="25"/>
      <c r="J33" s="25"/>
      <c r="K33" s="25"/>
    </row>
    <row r="34" spans="2:11" s="5" customFormat="1">
      <c r="B34" s="361" t="s">
        <v>103</v>
      </c>
      <c r="C34" s="363">
        <f>'[1]WP Schedule C (Summary)'!$Q$10+'[2]WP Schedule C (Summary)'!$Q$10</f>
        <v>746702.60962727154</v>
      </c>
      <c r="D34" s="80"/>
      <c r="E34" s="72"/>
      <c r="F34" s="74"/>
      <c r="G34" s="74"/>
      <c r="J34" s="15"/>
      <c r="K34" s="15"/>
    </row>
    <row r="35" spans="2:11" s="5" customFormat="1">
      <c r="B35" s="361" t="s">
        <v>55</v>
      </c>
      <c r="C35" s="363">
        <f>'[1]WP Schedule C (Summary)'!$Q$11+'[2]WP Schedule C (Summary)'!$Q$11</f>
        <v>-834987.2106119087</v>
      </c>
      <c r="D35" s="80"/>
      <c r="E35" s="72"/>
      <c r="F35" s="74"/>
      <c r="G35" s="74"/>
    </row>
    <row r="36" spans="2:11" s="5" customFormat="1">
      <c r="B36" s="364" t="s">
        <v>1</v>
      </c>
      <c r="C36" s="365">
        <f>'[1]WP Schedule C (Summary)'!$Q$12+'[2]WP Schedule C (Summary)'!$Q$12</f>
        <v>6081.2476321395989</v>
      </c>
      <c r="D36" s="80"/>
      <c r="E36" s="72"/>
      <c r="F36" s="74"/>
      <c r="G36" s="74"/>
    </row>
    <row r="37" spans="2:11" s="5" customFormat="1">
      <c r="B37" s="366" t="s">
        <v>147</v>
      </c>
      <c r="C37" s="243">
        <f>SUM(C32:C36)</f>
        <v>340233.00218628719</v>
      </c>
      <c r="D37" s="80"/>
      <c r="E37" s="72"/>
      <c r="F37" s="74"/>
      <c r="G37" s="74"/>
    </row>
    <row r="38" spans="2:11" s="5" customFormat="1">
      <c r="B38" s="79"/>
      <c r="C38" s="80"/>
      <c r="D38" s="80"/>
      <c r="E38" s="72"/>
      <c r="F38" s="74"/>
      <c r="G38" s="74"/>
    </row>
    <row r="39" spans="2:11" s="5" customFormat="1">
      <c r="B39" s="79"/>
      <c r="C39" s="80"/>
      <c r="D39" s="80"/>
      <c r="E39" s="72"/>
      <c r="F39" s="74"/>
      <c r="G39" s="74"/>
    </row>
    <row r="40" spans="2:11" s="5" customFormat="1">
      <c r="B40" s="79"/>
      <c r="C40" s="80"/>
      <c r="D40" s="80"/>
      <c r="E40" s="72"/>
      <c r="F40" s="74"/>
      <c r="G40" s="74"/>
    </row>
    <row r="41" spans="2:11" s="5" customFormat="1">
      <c r="B41" s="79"/>
      <c r="C41" s="80"/>
      <c r="D41" s="80"/>
      <c r="E41" s="72"/>
      <c r="F41" s="74"/>
      <c r="G41" s="74"/>
    </row>
    <row r="42" spans="2:11" s="5" customFormat="1">
      <c r="B42" s="79"/>
      <c r="C42" s="80"/>
      <c r="D42" s="80"/>
      <c r="E42" s="72"/>
      <c r="F42" s="74"/>
      <c r="G42" s="74"/>
    </row>
    <row r="43" spans="2:11" s="5" customFormat="1">
      <c r="B43" s="75"/>
      <c r="C43" s="72"/>
      <c r="D43" s="72"/>
      <c r="E43" s="72"/>
      <c r="F43" s="74"/>
      <c r="G43" s="72"/>
    </row>
    <row r="44" spans="2:11" s="5" customFormat="1">
      <c r="B44" s="75"/>
      <c r="C44" s="80"/>
      <c r="D44" s="80"/>
      <c r="E44" s="80"/>
      <c r="F44" s="80"/>
      <c r="G44" s="80"/>
      <c r="H44" s="6"/>
    </row>
    <row r="45" spans="2:11" s="5" customFormat="1">
      <c r="B45" s="75"/>
      <c r="C45" s="76"/>
      <c r="D45" s="76"/>
      <c r="E45" s="76"/>
      <c r="F45" s="76"/>
      <c r="G45" s="76"/>
      <c r="H45" s="6"/>
    </row>
    <row r="46" spans="2:11" s="5" customFormat="1">
      <c r="B46" s="3"/>
      <c r="C46" s="14"/>
      <c r="D46" s="23"/>
      <c r="E46" s="38"/>
      <c r="F46" s="34"/>
      <c r="G46" s="32"/>
      <c r="H46" s="6"/>
    </row>
    <row r="47" spans="2:11" s="5" customFormat="1">
      <c r="B47" s="3"/>
      <c r="C47" s="14"/>
      <c r="D47" s="39"/>
      <c r="E47" s="40"/>
      <c r="F47" s="27"/>
    </row>
    <row r="48" spans="2:11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</sheetData>
  <mergeCells count="1">
    <mergeCell ref="D1:F1"/>
  </mergeCells>
  <phoneticPr fontId="6" type="noConversion"/>
  <printOptions horizontalCentered="1"/>
  <pageMargins left="0.75" right="0.75" top="1" bottom="1" header="0.5" footer="0.5"/>
  <pageSetup scale="91" orientation="landscape" r:id="rId1"/>
  <headerFooter alignWithMargins="0">
    <oddHeader>&amp;CAEP Texas, Inc. 
Adjusted Energy Efficiency Cost Recovery Factor Filing&amp;R&amp;A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57"/>
  <sheetViews>
    <sheetView tabSelected="1" topLeftCell="A4" zoomScale="120" zoomScaleNormal="120" workbookViewId="0">
      <selection activeCell="B5" sqref="B5"/>
    </sheetView>
  </sheetViews>
  <sheetFormatPr defaultRowHeight="12.5"/>
  <cols>
    <col min="1" max="1" width="3.81640625" customWidth="1"/>
    <col min="2" max="2" width="20.54296875" customWidth="1"/>
    <col min="3" max="3" width="15.7265625" bestFit="1" customWidth="1"/>
    <col min="4" max="4" width="15.26953125" bestFit="1" customWidth="1"/>
    <col min="5" max="5" width="14.1796875" style="285" customWidth="1"/>
    <col min="6" max="6" width="11.7265625" style="285" bestFit="1" customWidth="1"/>
    <col min="7" max="7" width="15" style="285" customWidth="1"/>
    <col min="8" max="8" width="16.1796875" customWidth="1"/>
    <col min="9" max="9" width="16.54296875" customWidth="1"/>
    <col min="10" max="10" width="4.81640625" customWidth="1"/>
    <col min="11" max="11" width="3.54296875" customWidth="1"/>
    <col min="12" max="12" width="19.1796875" style="5" bestFit="1" customWidth="1"/>
    <col min="13" max="13" width="14" style="5" customWidth="1"/>
    <col min="14" max="14" width="9" style="5" bestFit="1" customWidth="1"/>
    <col min="15" max="15" width="16.81640625" customWidth="1"/>
    <col min="16" max="16" width="12.81640625" bestFit="1" customWidth="1"/>
    <col min="17" max="17" width="12.453125" customWidth="1"/>
  </cols>
  <sheetData>
    <row r="2" spans="2:16">
      <c r="B2" t="s">
        <v>227</v>
      </c>
      <c r="H2" s="200"/>
    </row>
    <row r="3" spans="2:16">
      <c r="B3" t="s">
        <v>71</v>
      </c>
    </row>
    <row r="4" spans="2:16">
      <c r="B4" s="145" t="s">
        <v>52</v>
      </c>
    </row>
    <row r="6" spans="2:16" s="5" customFormat="1">
      <c r="B6" s="18" t="s">
        <v>221</v>
      </c>
      <c r="C6" s="20"/>
      <c r="D6" s="20"/>
      <c r="E6" s="20"/>
      <c r="F6" s="81"/>
      <c r="G6" s="62"/>
    </row>
    <row r="7" spans="2:16">
      <c r="B7" s="273" t="s">
        <v>195</v>
      </c>
      <c r="C7" s="5"/>
      <c r="D7" s="5"/>
      <c r="E7" s="30">
        <f>'WP Schedule E (2022)'!E16+'WP Schedule E (2022)'!I22</f>
        <v>17647658.009999998</v>
      </c>
      <c r="F7" s="100">
        <f>E7/E14</f>
        <v>0.65553020200525791</v>
      </c>
      <c r="G7" s="14"/>
    </row>
    <row r="8" spans="2:16">
      <c r="B8" s="99" t="s">
        <v>196</v>
      </c>
      <c r="C8" s="5"/>
      <c r="D8" s="5"/>
      <c r="E8" s="14">
        <f>ROUND('Wrkp Schedule A (2022)'!E24,2)</f>
        <v>211359</v>
      </c>
      <c r="F8" s="100">
        <f>E8/E14</f>
        <v>7.8510252117940556E-3</v>
      </c>
      <c r="G8" s="14"/>
    </row>
    <row r="9" spans="2:16" s="113" customFormat="1">
      <c r="B9" s="252" t="s">
        <v>220</v>
      </c>
      <c r="C9" s="6"/>
      <c r="D9" s="6"/>
      <c r="E9" s="30">
        <f>'Schedule C 2020'!E16</f>
        <v>340233.00218628719</v>
      </c>
      <c r="F9" s="287">
        <f>E9/E14</f>
        <v>1.2638108043891781E-2</v>
      </c>
      <c r="G9" s="30"/>
      <c r="H9" s="328"/>
      <c r="I9" s="328"/>
      <c r="L9" s="30"/>
      <c r="M9" s="6"/>
      <c r="N9" s="6"/>
    </row>
    <row r="10" spans="2:16" s="113" customFormat="1">
      <c r="B10" s="252" t="s">
        <v>197</v>
      </c>
      <c r="C10" s="6"/>
      <c r="D10" s="6"/>
      <c r="E10" s="30">
        <f>'Schedule C 2020'!E17</f>
        <v>10850.94906882662</v>
      </c>
      <c r="F10" s="287">
        <f>E10/E14</f>
        <v>4.0306338841142807E-4</v>
      </c>
      <c r="G10" s="14"/>
      <c r="L10" s="6"/>
      <c r="M10" s="6"/>
      <c r="N10" s="6"/>
    </row>
    <row r="11" spans="2:16" s="113" customFormat="1">
      <c r="B11" s="252" t="s">
        <v>198</v>
      </c>
      <c r="C11" s="6"/>
      <c r="D11" s="6"/>
      <c r="E11" s="30">
        <f>'WP Schedule E (Bonus)'!D6</f>
        <v>8673275</v>
      </c>
      <c r="F11" s="287">
        <f>E11/E14</f>
        <v>0.32217270470537374</v>
      </c>
      <c r="G11" s="30"/>
      <c r="L11" s="6"/>
      <c r="M11" s="6"/>
      <c r="N11" s="6"/>
    </row>
    <row r="12" spans="2:16" s="113" customFormat="1">
      <c r="B12" s="252" t="s">
        <v>200</v>
      </c>
      <c r="C12" s="6"/>
      <c r="D12" s="6"/>
      <c r="E12" s="30">
        <f>'WP Schedule E (Proceeding Exp)'!D9</f>
        <v>37821.5</v>
      </c>
      <c r="F12" s="287">
        <f>E12/E14</f>
        <v>1.4048966452711684E-3</v>
      </c>
      <c r="G12" s="30"/>
      <c r="L12" s="6"/>
      <c r="M12" s="6"/>
      <c r="N12" s="6"/>
    </row>
    <row r="13" spans="2:16">
      <c r="B13" s="101"/>
      <c r="C13" s="6"/>
      <c r="D13" s="6"/>
      <c r="E13" s="30"/>
      <c r="F13" s="287"/>
      <c r="G13" s="30"/>
      <c r="H13" s="30"/>
      <c r="M13" s="357"/>
    </row>
    <row r="14" spans="2:16">
      <c r="B14" s="206" t="s">
        <v>151</v>
      </c>
      <c r="C14" s="20"/>
      <c r="D14" s="20"/>
      <c r="E14" s="335">
        <f>SUM(E7:E13)</f>
        <v>26921197.461255111</v>
      </c>
      <c r="F14" s="288">
        <f>SUM(F7:F12)</f>
        <v>1</v>
      </c>
      <c r="G14" s="186"/>
      <c r="H14" s="186"/>
      <c r="I14" s="67"/>
    </row>
    <row r="15" spans="2:16">
      <c r="D15" s="1"/>
      <c r="E15" s="1"/>
      <c r="F15" s="1"/>
      <c r="G15" s="186"/>
      <c r="H15" s="186"/>
      <c r="I15" s="1"/>
      <c r="L15" s="6"/>
      <c r="M15" s="6"/>
      <c r="N15" s="6"/>
      <c r="O15" s="6"/>
    </row>
    <row r="16" spans="2:16" s="5" customFormat="1">
      <c r="B16"/>
      <c r="C16"/>
      <c r="D16" s="1"/>
      <c r="E16" s="1"/>
      <c r="F16" s="1"/>
      <c r="G16" s="17"/>
      <c r="L16" s="17"/>
      <c r="M16" s="97"/>
      <c r="N16" s="97"/>
      <c r="O16" s="97"/>
      <c r="P16" s="82"/>
    </row>
    <row r="17" spans="2:18" ht="50">
      <c r="B17" s="130" t="s">
        <v>5</v>
      </c>
      <c r="C17" s="253" t="s">
        <v>156</v>
      </c>
      <c r="D17" s="253" t="s">
        <v>158</v>
      </c>
      <c r="E17" s="253" t="s">
        <v>159</v>
      </c>
      <c r="F17" s="19" t="s">
        <v>7</v>
      </c>
      <c r="G17" s="32"/>
      <c r="K17" s="5"/>
      <c r="L17" s="248"/>
      <c r="M17" s="190"/>
      <c r="N17" s="207"/>
      <c r="O17" s="185"/>
      <c r="P17" s="83"/>
      <c r="Q17" s="61"/>
      <c r="R17" s="67"/>
    </row>
    <row r="18" spans="2:18">
      <c r="B18" s="3" t="s">
        <v>0</v>
      </c>
      <c r="C18" s="14">
        <f>'WP Schedule E (2022)'!L24+'WP Schedule E (Bonus)'!C9+'Schedule C 2020'!C22+'WP Schedule E (Proceeding Exp)'!C12</f>
        <v>15078136.459030261</v>
      </c>
      <c r="D18" s="27">
        <f>'Schedule H (Projected kWh)'!F8</f>
        <v>12557651463</v>
      </c>
      <c r="E18" s="32">
        <f t="shared" ref="E18:E23" si="0">ROUND(C18/D18,6)</f>
        <v>1.201E-3</v>
      </c>
      <c r="F18" s="5" t="s">
        <v>6</v>
      </c>
      <c r="G18" s="28"/>
      <c r="K18" s="5"/>
      <c r="L18" s="249"/>
      <c r="M18" s="190"/>
      <c r="N18" s="207"/>
      <c r="O18" s="185"/>
      <c r="P18" s="83"/>
      <c r="R18" s="67"/>
    </row>
    <row r="19" spans="2:18">
      <c r="B19" s="3" t="s">
        <v>3</v>
      </c>
      <c r="C19" s="14">
        <f>'WP Schedule E (2022)'!L26+'WP Schedule E (Bonus)'!C10+'Schedule C 2020'!C23+'WP Schedule E (Proceeding Exp)'!C13</f>
        <v>692231.33246481256</v>
      </c>
      <c r="D19" s="27">
        <f>'Schedule H (Projected kWh)'!F9</f>
        <v>664612203</v>
      </c>
      <c r="E19" s="28">
        <f t="shared" si="0"/>
        <v>1.042E-3</v>
      </c>
      <c r="F19" s="5" t="s">
        <v>6</v>
      </c>
      <c r="G19" s="32"/>
      <c r="K19" s="5"/>
      <c r="L19" s="249"/>
      <c r="M19" s="190"/>
      <c r="N19" s="207"/>
      <c r="O19" s="185"/>
      <c r="P19" s="28"/>
    </row>
    <row r="20" spans="2:18">
      <c r="B20" s="3" t="s">
        <v>103</v>
      </c>
      <c r="C20" s="14">
        <f>'WP Schedule E (2022)'!L28+'WP Schedule E (Bonus)'!C11+'Schedule C 2020'!C24+'WP Schedule E (Proceeding Exp)'!C14</f>
        <v>10020232.721945332</v>
      </c>
      <c r="D20" s="29">
        <f>'Schedule H (Projected kWh)'!F10</f>
        <v>8775083270</v>
      </c>
      <c r="E20" s="32">
        <f t="shared" si="0"/>
        <v>1.142E-3</v>
      </c>
      <c r="F20" s="5" t="s">
        <v>6</v>
      </c>
      <c r="G20" s="28"/>
      <c r="K20" s="5"/>
      <c r="L20" s="249"/>
      <c r="M20" s="190"/>
      <c r="N20" s="207"/>
      <c r="O20" s="34"/>
      <c r="P20" s="184"/>
    </row>
    <row r="21" spans="2:18" s="113" customFormat="1">
      <c r="B21" s="3" t="s">
        <v>55</v>
      </c>
      <c r="C21" s="14">
        <f>'WP Schedule E (2022)'!L30+'WP Schedule E (Bonus)'!C12+'Schedule C 2020'!C25+'WP Schedule E (Proceeding Exp)'!C15</f>
        <v>1124321.762776209</v>
      </c>
      <c r="D21" s="29">
        <f>'Schedule H (Projected kWh)'!F11</f>
        <v>4404419205</v>
      </c>
      <c r="E21" s="28">
        <f t="shared" si="0"/>
        <v>2.5500000000000002E-4</v>
      </c>
      <c r="F21" s="5" t="s">
        <v>6</v>
      </c>
      <c r="G21" s="32"/>
      <c r="K21" s="6"/>
      <c r="L21" s="32"/>
      <c r="M21" s="111"/>
      <c r="N21" s="83"/>
      <c r="O21" s="83"/>
      <c r="P21" s="32"/>
    </row>
    <row r="22" spans="2:18">
      <c r="B22" s="3" t="s">
        <v>1</v>
      </c>
      <c r="C22" s="30">
        <f>'WP Schedule E (2022)'!J32+'WP Schedule E (Bonus)'!C13+'Schedule C 2020'!C26</f>
        <v>6275.1950384971378</v>
      </c>
      <c r="D22" s="129">
        <v>19436494.600000001</v>
      </c>
      <c r="E22" s="32">
        <f t="shared" si="0"/>
        <v>3.2299999999999999E-4</v>
      </c>
      <c r="F22" s="6" t="s">
        <v>65</v>
      </c>
      <c r="G22" s="28"/>
      <c r="K22" s="5"/>
      <c r="L22" s="28"/>
      <c r="M22" s="111"/>
      <c r="N22" s="83"/>
      <c r="O22" s="83"/>
      <c r="P22" s="32"/>
    </row>
    <row r="23" spans="2:18">
      <c r="B23" s="4" t="s">
        <v>2</v>
      </c>
      <c r="C23" s="2">
        <f>'WP Schedule E (2022)'!J34+'WP Schedule E (Bonus)'!C14+'Schedule C 2020'!C27</f>
        <v>0</v>
      </c>
      <c r="D23" s="43">
        <f>'Schedule H (Projected kWh)'!F13</f>
        <v>264601414</v>
      </c>
      <c r="E23" s="199">
        <f t="shared" si="0"/>
        <v>0</v>
      </c>
      <c r="F23" s="13" t="s">
        <v>6</v>
      </c>
      <c r="G23" s="33"/>
      <c r="K23" s="5"/>
      <c r="M23" s="31"/>
      <c r="N23" s="6"/>
      <c r="O23" s="6"/>
      <c r="P23" s="32"/>
    </row>
    <row r="24" spans="2:18">
      <c r="B24" s="3" t="s">
        <v>4</v>
      </c>
      <c r="C24" s="15">
        <f>C18+C19+C20+C21+C22+C23</f>
        <v>26921197.471255116</v>
      </c>
      <c r="D24" s="27"/>
      <c r="E24" s="5"/>
      <c r="F24"/>
      <c r="G24" s="14"/>
      <c r="H24" s="5"/>
      <c r="I24" s="5"/>
      <c r="J24" s="5"/>
      <c r="K24" s="5"/>
      <c r="L24" s="32"/>
      <c r="M24" s="32"/>
      <c r="N24" s="32"/>
      <c r="O24" s="6"/>
      <c r="P24" s="32"/>
    </row>
    <row r="25" spans="2:18">
      <c r="B25" s="5"/>
      <c r="C25" s="105"/>
      <c r="D25" s="14"/>
      <c r="E25" s="14"/>
      <c r="F25" s="14"/>
      <c r="G25" s="14"/>
      <c r="H25" s="5"/>
      <c r="I25" s="5"/>
      <c r="J25" s="5"/>
      <c r="K25" s="5"/>
      <c r="L25" s="148"/>
      <c r="M25" s="32"/>
      <c r="N25" s="28"/>
      <c r="O25" s="5"/>
      <c r="P25" s="6"/>
    </row>
    <row r="26" spans="2:18">
      <c r="B26" s="5"/>
      <c r="C26" s="14"/>
      <c r="D26" s="14"/>
      <c r="E26" s="14"/>
      <c r="F26" s="14"/>
      <c r="M26" s="32"/>
      <c r="N26" s="28"/>
      <c r="O26" s="5"/>
      <c r="P26" s="6"/>
    </row>
    <row r="27" spans="2:18" ht="50">
      <c r="B27" s="7" t="s">
        <v>5</v>
      </c>
      <c r="C27" s="262" t="s">
        <v>157</v>
      </c>
      <c r="D27" s="262" t="s">
        <v>160</v>
      </c>
      <c r="E27" s="262" t="s">
        <v>161</v>
      </c>
      <c r="F27" s="261" t="s">
        <v>141</v>
      </c>
      <c r="G27" s="262" t="s">
        <v>129</v>
      </c>
      <c r="H27" s="262" t="s">
        <v>128</v>
      </c>
      <c r="I27" s="262" t="s">
        <v>148</v>
      </c>
      <c r="J27" s="55" t="s">
        <v>7</v>
      </c>
      <c r="K27" s="5"/>
      <c r="L27" s="336"/>
      <c r="M27" s="336"/>
      <c r="N27" s="28"/>
      <c r="O27" s="5"/>
      <c r="P27" s="6"/>
    </row>
    <row r="28" spans="2:18">
      <c r="B28" s="3" t="s">
        <v>0</v>
      </c>
      <c r="C28" s="14">
        <f>'WP Schedule E (2022)'!L24</f>
        <v>9808552.5399999991</v>
      </c>
      <c r="D28" s="14">
        <f>'Schedule C 2020'!C22</f>
        <v>332303.45903026388</v>
      </c>
      <c r="E28" s="14">
        <f>'WP Schedule E (Bonus)'!C9</f>
        <v>4916508.09</v>
      </c>
      <c r="F28" s="14">
        <f>'WP Schedule E (Proceeding Exp)'!C12</f>
        <v>20772.37</v>
      </c>
      <c r="G28" s="14">
        <f t="shared" ref="G28:G33" si="1">SUM(C28:F28)</f>
        <v>15078136.459030261</v>
      </c>
      <c r="H28" s="27">
        <f t="shared" ref="H28:H33" si="2">D18</f>
        <v>12557651463</v>
      </c>
      <c r="I28" s="32">
        <f t="shared" ref="I28:I33" si="3">ROUND(G28/H28,6)</f>
        <v>1.201E-3</v>
      </c>
      <c r="J28" s="5" t="s">
        <v>6</v>
      </c>
      <c r="K28" s="5"/>
      <c r="L28" s="146"/>
      <c r="M28" s="32"/>
      <c r="N28" s="28"/>
      <c r="O28" s="326"/>
      <c r="P28" s="32"/>
      <c r="Q28" s="5"/>
    </row>
    <row r="29" spans="2:18">
      <c r="B29" s="3" t="s">
        <v>3</v>
      </c>
      <c r="C29" s="14">
        <f>'WP Schedule E (2022)'!L26</f>
        <v>382102.36</v>
      </c>
      <c r="D29" s="14">
        <f>'Schedule C 2020'!C23</f>
        <v>103605.53246481268</v>
      </c>
      <c r="E29" s="14">
        <f>'WP Schedule E (Bonus)'!C10</f>
        <v>205714.22999999998</v>
      </c>
      <c r="F29" s="14">
        <f>'WP Schedule E (Proceeding Exp)'!C13</f>
        <v>809.21</v>
      </c>
      <c r="G29" s="14">
        <f t="shared" si="1"/>
        <v>692231.33246481256</v>
      </c>
      <c r="H29" s="27">
        <f t="shared" si="2"/>
        <v>664612203</v>
      </c>
      <c r="I29" s="32">
        <f t="shared" si="3"/>
        <v>1.042E-3</v>
      </c>
      <c r="J29" s="5" t="s">
        <v>6</v>
      </c>
      <c r="K29" s="5"/>
      <c r="L29" s="146"/>
      <c r="M29" s="32"/>
      <c r="N29" s="28"/>
      <c r="O29" s="326"/>
      <c r="P29" s="32"/>
      <c r="Q29" s="5"/>
    </row>
    <row r="30" spans="2:18">
      <c r="B30" s="3" t="s">
        <v>103</v>
      </c>
      <c r="C30" s="14">
        <f>'WP Schedule E (2022)'!L28</f>
        <v>6028812.6500000004</v>
      </c>
      <c r="D30" s="14">
        <f>'Schedule C 2020'!C24</f>
        <v>770516.9719453312</v>
      </c>
      <c r="E30" s="14">
        <f>'WP Schedule E (Bonus)'!C11</f>
        <v>3208135.39</v>
      </c>
      <c r="F30" s="14">
        <f>'WP Schedule E (Proceeding Exp)'!C14</f>
        <v>12767.71</v>
      </c>
      <c r="G30" s="14">
        <f t="shared" si="1"/>
        <v>10020232.721945332</v>
      </c>
      <c r="H30" s="29">
        <f t="shared" si="2"/>
        <v>8775083270</v>
      </c>
      <c r="I30" s="32">
        <f t="shared" si="3"/>
        <v>1.142E-3</v>
      </c>
      <c r="J30" s="5" t="s">
        <v>6</v>
      </c>
      <c r="K30" s="5"/>
      <c r="L30" s="146"/>
      <c r="M30" s="32"/>
      <c r="N30" s="28"/>
      <c r="O30" s="326"/>
      <c r="P30" s="32"/>
      <c r="Q30" s="5"/>
    </row>
    <row r="31" spans="2:18">
      <c r="B31" s="3" t="s">
        <v>55</v>
      </c>
      <c r="C31" s="14">
        <f>'WP Schedule E (2022)'!L30</f>
        <v>1639549.46</v>
      </c>
      <c r="D31" s="14">
        <f>'Schedule C 2020'!C25</f>
        <v>-861617.20722379105</v>
      </c>
      <c r="E31" s="14">
        <f>'WP Schedule E (Bonus)'!C12</f>
        <v>342917.3</v>
      </c>
      <c r="F31" s="14">
        <f>'WP Schedule E (Proceeding Exp)'!C15</f>
        <v>3472.21</v>
      </c>
      <c r="G31" s="14">
        <f t="shared" si="1"/>
        <v>1124321.7627762088</v>
      </c>
      <c r="H31" s="29">
        <f t="shared" si="2"/>
        <v>4404419205</v>
      </c>
      <c r="I31" s="32">
        <f t="shared" si="3"/>
        <v>2.5500000000000002E-4</v>
      </c>
      <c r="J31" s="5" t="s">
        <v>6</v>
      </c>
      <c r="K31" s="5"/>
      <c r="L31" s="14"/>
      <c r="M31" s="32"/>
      <c r="N31" s="28"/>
      <c r="O31" s="326"/>
      <c r="P31" s="32"/>
      <c r="Q31" s="28"/>
    </row>
    <row r="32" spans="2:18" s="5" customFormat="1">
      <c r="B32" s="3" t="s">
        <v>1</v>
      </c>
      <c r="C32" s="14">
        <f>'WP Schedule E (2022)'!L32</f>
        <v>0</v>
      </c>
      <c r="D32" s="14">
        <f>'Schedule C 2020'!C26</f>
        <v>6275.1950384971378</v>
      </c>
      <c r="E32" s="14">
        <f>'WP Schedule E (Bonus)'!C13</f>
        <v>0</v>
      </c>
      <c r="F32" s="14">
        <f>'WP Schedule E (Proceeding Exp)'!C16</f>
        <v>0</v>
      </c>
      <c r="G32" s="14">
        <f t="shared" si="1"/>
        <v>6275.1950384971378</v>
      </c>
      <c r="H32" s="31">
        <f t="shared" si="2"/>
        <v>19436494.600000001</v>
      </c>
      <c r="I32" s="32">
        <f t="shared" si="3"/>
        <v>3.2299999999999999E-4</v>
      </c>
      <c r="J32" s="6" t="s">
        <v>65</v>
      </c>
      <c r="L32" s="14"/>
      <c r="M32" s="32"/>
      <c r="N32" s="28"/>
      <c r="O32" s="326"/>
      <c r="P32" s="32"/>
    </row>
    <row r="33" spans="2:17" s="5" customFormat="1">
      <c r="B33" s="4" t="s">
        <v>2</v>
      </c>
      <c r="C33" s="2">
        <f>'WP Schedule E (2022)'!L34</f>
        <v>0</v>
      </c>
      <c r="D33" s="2">
        <f>'Schedule C 2020'!C27</f>
        <v>0</v>
      </c>
      <c r="E33" s="2">
        <f>'WP Schedule E (Bonus)'!C14</f>
        <v>0</v>
      </c>
      <c r="F33" s="2">
        <f>'WP Schedule E (Proceeding Exp)'!C17</f>
        <v>0</v>
      </c>
      <c r="G33" s="2">
        <f t="shared" si="1"/>
        <v>0</v>
      </c>
      <c r="H33" s="43">
        <f t="shared" si="2"/>
        <v>264601414</v>
      </c>
      <c r="I33" s="44">
        <f t="shared" si="3"/>
        <v>0</v>
      </c>
      <c r="J33" s="13" t="s">
        <v>6</v>
      </c>
      <c r="L33" s="14"/>
      <c r="M33" s="32"/>
      <c r="N33" s="150"/>
      <c r="O33" s="326"/>
      <c r="P33" s="32"/>
      <c r="Q33" s="62"/>
    </row>
    <row r="34" spans="2:17" s="5" customFormat="1">
      <c r="B34" s="3" t="s">
        <v>4</v>
      </c>
      <c r="C34" s="14">
        <f>SUM(C28:C33)</f>
        <v>17859017.009999998</v>
      </c>
      <c r="D34" s="14">
        <f t="shared" ref="D34:F34" si="4">SUM(D28:D33)</f>
        <v>351083.95125511388</v>
      </c>
      <c r="E34" s="14">
        <f t="shared" si="4"/>
        <v>8673275.0100000016</v>
      </c>
      <c r="F34" s="14">
        <f t="shared" si="4"/>
        <v>37821.499999999993</v>
      </c>
      <c r="G34" s="14">
        <f>SUM(G28:G33)</f>
        <v>26921197.471255112</v>
      </c>
      <c r="H34" s="27"/>
      <c r="J34" s="285"/>
      <c r="L34" s="57"/>
      <c r="M34" s="28"/>
      <c r="N34" s="28"/>
      <c r="O34" s="14"/>
      <c r="P34" s="32"/>
      <c r="Q34" s="87"/>
    </row>
    <row r="35" spans="2:17" s="5" customFormat="1">
      <c r="B35" s="3"/>
      <c r="C35" s="88"/>
      <c r="D35" s="26"/>
      <c r="E35" s="26"/>
      <c r="F35" s="26"/>
      <c r="H35" s="85"/>
      <c r="I35" s="86"/>
      <c r="L35" s="14"/>
      <c r="M35" s="14"/>
      <c r="N35" s="87"/>
      <c r="O35" s="14"/>
      <c r="P35" s="14"/>
      <c r="Q35" s="87"/>
    </row>
    <row r="36" spans="2:17" s="5" customFormat="1">
      <c r="B36" s="320"/>
      <c r="C36" s="106"/>
      <c r="D36" s="57"/>
      <c r="E36" s="106"/>
      <c r="F36" s="106"/>
      <c r="G36" s="14"/>
      <c r="H36" s="85"/>
      <c r="I36" s="325"/>
      <c r="L36" s="14"/>
      <c r="M36" s="14"/>
      <c r="N36" s="87"/>
      <c r="O36" s="14"/>
      <c r="P36" s="14"/>
      <c r="Q36" s="87"/>
    </row>
    <row r="37" spans="2:17" s="5" customFormat="1">
      <c r="B37" s="320"/>
      <c r="C37" s="106"/>
      <c r="D37" s="57"/>
      <c r="E37" s="57"/>
      <c r="F37" s="57"/>
      <c r="G37" s="14"/>
      <c r="H37" s="85"/>
      <c r="I37" s="86"/>
      <c r="L37" s="14"/>
      <c r="M37" s="14"/>
      <c r="N37" s="87"/>
      <c r="O37" s="14"/>
      <c r="P37" s="14"/>
      <c r="Q37" s="87"/>
    </row>
    <row r="38" spans="2:17" s="5" customFormat="1">
      <c r="B38" s="286"/>
      <c r="C38" s="57"/>
      <c r="D38" s="57"/>
      <c r="E38" s="57"/>
      <c r="F38" s="57"/>
      <c r="G38" s="321"/>
      <c r="H38" s="29"/>
      <c r="I38" s="88"/>
      <c r="L38" s="14"/>
      <c r="M38" s="14"/>
      <c r="N38" s="87"/>
      <c r="O38" s="14"/>
      <c r="P38" s="14"/>
      <c r="Q38" s="87"/>
    </row>
    <row r="39" spans="2:17" s="5" customFormat="1">
      <c r="B39" s="320"/>
      <c r="C39" s="30"/>
      <c r="D39" s="23"/>
      <c r="E39" s="23"/>
      <c r="F39" s="23"/>
      <c r="G39" s="23"/>
      <c r="H39" s="31"/>
      <c r="I39" s="32"/>
      <c r="L39" s="14"/>
    </row>
    <row r="40" spans="2:17" s="5" customFormat="1">
      <c r="B40" s="320"/>
      <c r="C40" s="30"/>
      <c r="D40" s="23"/>
      <c r="E40" s="23"/>
      <c r="F40" s="23"/>
      <c r="G40" s="23"/>
      <c r="H40" s="31"/>
      <c r="I40" s="32"/>
      <c r="L40" s="327"/>
    </row>
    <row r="41" spans="2:17" s="5" customFormat="1">
      <c r="B41" s="320"/>
      <c r="C41" s="14"/>
      <c r="D41" s="26"/>
      <c r="E41" s="26"/>
      <c r="F41" s="26"/>
      <c r="G41" s="26"/>
      <c r="H41" s="29"/>
      <c r="I41" s="28"/>
      <c r="L41" s="14"/>
    </row>
    <row r="42" spans="2:17" s="5" customFormat="1">
      <c r="B42" s="320"/>
      <c r="C42" s="14"/>
      <c r="D42" s="26"/>
      <c r="E42" s="26"/>
      <c r="F42" s="26"/>
      <c r="G42" s="23"/>
      <c r="H42" s="97"/>
      <c r="I42" s="32"/>
      <c r="J42" s="6"/>
      <c r="L42" s="15"/>
    </row>
    <row r="43" spans="2:17" s="5" customFormat="1">
      <c r="B43" s="320"/>
      <c r="C43" s="104"/>
      <c r="D43" s="23"/>
      <c r="E43" s="23"/>
      <c r="F43" s="23"/>
      <c r="G43" s="23"/>
      <c r="H43" s="31"/>
      <c r="I43" s="32"/>
      <c r="J43" s="6"/>
      <c r="L43" s="15"/>
    </row>
    <row r="44" spans="2:17" s="5" customFormat="1">
      <c r="B44" s="320"/>
      <c r="C44" s="14"/>
      <c r="D44" s="23"/>
      <c r="E44" s="23"/>
      <c r="F44" s="23"/>
      <c r="G44" s="23"/>
      <c r="H44" s="34"/>
      <c r="I44" s="32"/>
      <c r="J44" s="6"/>
    </row>
    <row r="45" spans="2:17" s="5" customFormat="1">
      <c r="C45" s="14"/>
      <c r="D45" s="23"/>
      <c r="E45" s="23"/>
      <c r="F45" s="23"/>
      <c r="G45" s="33"/>
      <c r="H45" s="27"/>
    </row>
    <row r="46" spans="2:17" s="5" customFormat="1">
      <c r="B46" s="320"/>
      <c r="C46" s="28"/>
      <c r="D46" s="33"/>
      <c r="E46" s="33"/>
      <c r="F46" s="33"/>
    </row>
    <row r="47" spans="2:17" s="5" customFormat="1">
      <c r="B47" s="3"/>
      <c r="C47" s="28"/>
    </row>
    <row r="48" spans="2:17">
      <c r="B48" s="3"/>
      <c r="C48" s="5"/>
      <c r="D48" s="5"/>
      <c r="E48" s="5"/>
      <c r="F48" s="5"/>
      <c r="G48" s="5"/>
      <c r="H48" s="5"/>
      <c r="I48" s="5"/>
      <c r="J48" s="5"/>
      <c r="K48" s="5"/>
    </row>
    <row r="49" spans="2:11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>
      <c r="B55" s="5"/>
      <c r="C55" s="5"/>
      <c r="D55" s="5"/>
      <c r="E55" s="5"/>
      <c r="F55" s="5"/>
      <c r="G55" s="5"/>
      <c r="H55" s="5"/>
      <c r="I55" s="5"/>
      <c r="J55" s="5"/>
      <c r="K55" s="5"/>
    </row>
    <row r="56" spans="2:11">
      <c r="B56" s="5"/>
      <c r="C56" s="5"/>
      <c r="D56" s="5"/>
      <c r="E56" s="5"/>
      <c r="F56" s="5"/>
      <c r="G56" s="5"/>
      <c r="H56" s="5"/>
      <c r="I56" s="5"/>
      <c r="J56" s="5"/>
      <c r="K56" s="5"/>
    </row>
    <row r="57" spans="2:11">
      <c r="B57" s="5"/>
      <c r="C57" s="5"/>
      <c r="D57" s="5"/>
      <c r="E57" s="5"/>
      <c r="F57" s="5"/>
    </row>
  </sheetData>
  <phoneticPr fontId="6" type="noConversion"/>
  <printOptions horizontalCentered="1"/>
  <pageMargins left="0.75" right="0.75" top="1" bottom="1" header="0.5" footer="0.5"/>
  <pageSetup scale="92" orientation="landscape" r:id="rId1"/>
  <headerFooter alignWithMargins="0">
    <oddHeader>&amp;CAEP Texas Inc. 
Adjusted Energy Efficiency Cost Recovery Factor Filing&amp;R&amp;A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P61"/>
  <sheetViews>
    <sheetView zoomScaleNormal="100" zoomScaleSheetLayoutView="100" workbookViewId="0">
      <selection activeCell="E10" sqref="E10"/>
    </sheetView>
  </sheetViews>
  <sheetFormatPr defaultRowHeight="12.5"/>
  <cols>
    <col min="1" max="1" width="5.7265625" customWidth="1"/>
    <col min="2" max="2" width="20.1796875" customWidth="1"/>
    <col min="3" max="3" width="19.7265625" customWidth="1"/>
    <col min="4" max="4" width="12" customWidth="1"/>
    <col min="5" max="5" width="16.1796875" customWidth="1"/>
    <col min="6" max="6" width="15" bestFit="1" customWidth="1"/>
    <col min="7" max="7" width="6.54296875" customWidth="1"/>
    <col min="8" max="8" width="5.453125" customWidth="1"/>
    <col min="9" max="9" width="24.453125" style="5" customWidth="1"/>
    <col min="10" max="10" width="19.7265625" style="5" bestFit="1" customWidth="1"/>
    <col min="11" max="11" width="12.54296875" style="5" customWidth="1"/>
    <col min="12" max="12" width="11.54296875" style="5" customWidth="1"/>
    <col min="13" max="13" width="10.81640625" customWidth="1"/>
    <col min="14" max="14" width="11.26953125" bestFit="1" customWidth="1"/>
    <col min="15" max="15" width="12.453125" customWidth="1"/>
  </cols>
  <sheetData>
    <row r="3" spans="2:14">
      <c r="B3" t="s">
        <v>72</v>
      </c>
    </row>
    <row r="4" spans="2:14">
      <c r="B4" s="259" t="s">
        <v>110</v>
      </c>
    </row>
    <row r="6" spans="2:14">
      <c r="B6" s="18" t="s">
        <v>152</v>
      </c>
      <c r="C6" s="20"/>
      <c r="D6" s="20"/>
      <c r="E6" s="81"/>
      <c r="F6" s="5"/>
    </row>
    <row r="7" spans="2:14">
      <c r="B7" s="251" t="s">
        <v>175</v>
      </c>
      <c r="C7" s="95"/>
      <c r="D7" s="95"/>
      <c r="E7" s="96">
        <f>'Wrkp Schedule A (2022)'!L57</f>
        <v>17747658.009999998</v>
      </c>
      <c r="F7" s="39"/>
    </row>
    <row r="8" spans="2:14">
      <c r="B8" s="252" t="s">
        <v>176</v>
      </c>
      <c r="C8" s="5"/>
      <c r="D8" s="5"/>
      <c r="E8" s="192">
        <f>'Schedule C 2020'!C37</f>
        <v>340233.00218628719</v>
      </c>
      <c r="F8" s="39"/>
    </row>
    <row r="9" spans="2:14">
      <c r="B9" s="252" t="s">
        <v>177</v>
      </c>
      <c r="C9" s="5"/>
      <c r="D9" s="5"/>
      <c r="E9" s="192">
        <f>ROUND('WP Schedule E (Bonus)'!D6,2)</f>
        <v>8673275</v>
      </c>
      <c r="F9" s="39"/>
    </row>
    <row r="10" spans="2:14" s="5" customFormat="1">
      <c r="B10" s="101" t="s">
        <v>144</v>
      </c>
      <c r="C10" s="6"/>
      <c r="D10" s="6"/>
      <c r="E10" s="133">
        <f>'WP Schedule E (Proceeding Exp)'!D8</f>
        <v>26738.5</v>
      </c>
      <c r="F10" s="39"/>
    </row>
    <row r="11" spans="2:14" s="5" customFormat="1">
      <c r="B11" s="101"/>
      <c r="E11" s="192"/>
      <c r="F11" s="39"/>
    </row>
    <row r="12" spans="2:14">
      <c r="B12" s="208" t="s">
        <v>69</v>
      </c>
      <c r="C12" s="20"/>
      <c r="D12" s="20"/>
      <c r="E12" s="205">
        <f>SUM(E7:E11)</f>
        <v>26787904.512186285</v>
      </c>
      <c r="F12" s="110"/>
      <c r="M12" s="113"/>
      <c r="N12" s="113"/>
    </row>
    <row r="13" spans="2:14">
      <c r="D13" s="1"/>
      <c r="E13" s="1"/>
    </row>
    <row r="14" spans="2:14">
      <c r="B14" s="313" t="s">
        <v>149</v>
      </c>
      <c r="D14" s="1"/>
      <c r="E14" s="1"/>
      <c r="F14" s="1"/>
    </row>
    <row r="15" spans="2:14">
      <c r="B15" s="16"/>
      <c r="C15" s="5"/>
      <c r="D15" s="5"/>
      <c r="E15" s="5"/>
      <c r="F15" s="5"/>
      <c r="G15" s="5"/>
      <c r="H15" s="5"/>
      <c r="I15" s="89"/>
      <c r="J15" s="89"/>
      <c r="K15" s="89"/>
      <c r="L15" s="89"/>
      <c r="M15" s="191" t="s">
        <v>63</v>
      </c>
      <c r="N15" s="307">
        <f>'WP Schedule G (CPI)'!P30</f>
        <v>9.6400219275984151E-3</v>
      </c>
    </row>
    <row r="16" spans="2:14" ht="50">
      <c r="B16" s="7" t="s">
        <v>5</v>
      </c>
      <c r="C16" s="262" t="s">
        <v>178</v>
      </c>
      <c r="D16" s="9"/>
      <c r="E16" s="262" t="s">
        <v>158</v>
      </c>
      <c r="F16" s="262" t="s">
        <v>172</v>
      </c>
      <c r="G16" s="55" t="s">
        <v>7</v>
      </c>
      <c r="H16" s="5"/>
      <c r="I16" s="93" t="s">
        <v>5</v>
      </c>
      <c r="J16" s="254" t="s">
        <v>143</v>
      </c>
      <c r="K16" s="253" t="s">
        <v>172</v>
      </c>
      <c r="L16" s="254" t="s">
        <v>173</v>
      </c>
      <c r="M16" s="254" t="s">
        <v>142</v>
      </c>
      <c r="N16" s="255" t="s">
        <v>174</v>
      </c>
    </row>
    <row r="17" spans="2:16">
      <c r="B17" s="3" t="s">
        <v>0</v>
      </c>
      <c r="C17" s="14">
        <f>'WP Schedule E (2022)'!J24+'WP Schedule E (Bonus)'!C9+'WP Schedule E (Proceeding Exp)'!C23+'Schedule C 2020'!C32</f>
        <v>14945696.078494873</v>
      </c>
      <c r="D17" s="26"/>
      <c r="E17" s="27">
        <f>'Schedule H (Projected kWh)'!F8</f>
        <v>12557651463</v>
      </c>
      <c r="F17" s="28">
        <f>ROUND(C17/E17,6)</f>
        <v>1.1900000000000001E-3</v>
      </c>
      <c r="G17" s="5" t="s">
        <v>6</v>
      </c>
      <c r="H17" s="5"/>
      <c r="I17" s="124" t="s">
        <v>0</v>
      </c>
      <c r="J17" s="111">
        <v>0</v>
      </c>
      <c r="K17" s="111">
        <f>F17</f>
        <v>1.1900000000000001E-3</v>
      </c>
      <c r="L17" s="83">
        <f>J17+K17</f>
        <v>1.1900000000000001E-3</v>
      </c>
      <c r="M17" s="297">
        <v>1.351E-3</v>
      </c>
      <c r="N17" s="298">
        <f>ROUND(M17*N15+M17,6)</f>
        <v>1.364E-3</v>
      </c>
      <c r="O17" s="107"/>
      <c r="P17" s="67"/>
    </row>
    <row r="18" spans="2:16">
      <c r="B18" s="3"/>
      <c r="C18" s="14"/>
      <c r="D18" s="26"/>
      <c r="E18" s="27"/>
      <c r="F18" s="28"/>
      <c r="G18" s="5"/>
      <c r="H18" s="5"/>
      <c r="I18" s="125" t="s">
        <v>49</v>
      </c>
      <c r="J18" s="126">
        <v>0</v>
      </c>
      <c r="K18" s="126">
        <f>J25</f>
        <v>8.4773403421089979E-4</v>
      </c>
      <c r="L18" s="127">
        <f>J18+K18</f>
        <v>8.4773403421089979E-4</v>
      </c>
      <c r="M18" s="127">
        <v>8.4500000000000005E-4</v>
      </c>
      <c r="N18" s="128">
        <f>ROUND(M18*N15+M18,6)</f>
        <v>8.5300000000000003E-4</v>
      </c>
    </row>
    <row r="19" spans="2:16">
      <c r="B19" s="3" t="s">
        <v>3</v>
      </c>
      <c r="C19" s="14">
        <f>'WP Schedule E (2022)'!J26+'WP Schedule E (Bonus)'!C10+'WP Schedule E (Proceeding Exp)'!C24+'Schedule C 2020'!C33</f>
        <v>684269.93829391024</v>
      </c>
      <c r="D19" s="26"/>
      <c r="E19" s="27">
        <f>'Schedule H (Projected kWh)'!F9</f>
        <v>664612203</v>
      </c>
      <c r="F19" s="28">
        <f>ROUND(C19/E19,6)</f>
        <v>1.0300000000000001E-3</v>
      </c>
      <c r="G19" s="5" t="s">
        <v>6</v>
      </c>
      <c r="H19" s="5"/>
      <c r="M19" s="5"/>
      <c r="N19" s="5"/>
      <c r="P19" s="67"/>
    </row>
    <row r="20" spans="2:16">
      <c r="B20" s="3"/>
      <c r="C20" s="14"/>
      <c r="D20" s="26"/>
      <c r="E20" s="27"/>
      <c r="F20" s="28"/>
      <c r="G20" s="5"/>
      <c r="H20" s="5"/>
      <c r="M20" s="5"/>
      <c r="P20" s="67"/>
    </row>
    <row r="21" spans="2:16">
      <c r="B21" s="3" t="s">
        <v>103</v>
      </c>
      <c r="C21" s="14">
        <f>'WP Schedule E (2022)'!J28+'WP Schedule E (Bonus)'!C11+'WP Schedule E (Proceeding Exp)'!C25+'Schedule C 2020'!C34</f>
        <v>9921326.8133772705</v>
      </c>
      <c r="D21" s="26"/>
      <c r="E21" s="36">
        <f>'Schedule H (Projected kWh)'!F10</f>
        <v>8775083270</v>
      </c>
      <c r="F21" s="28">
        <f>ROUND(C21/E21,6)</f>
        <v>1.1310000000000001E-3</v>
      </c>
      <c r="G21" s="5" t="s">
        <v>6</v>
      </c>
      <c r="H21" s="5"/>
      <c r="M21" s="5"/>
      <c r="N21" s="184"/>
    </row>
    <row r="22" spans="2:16">
      <c r="B22" s="3"/>
      <c r="C22" s="14"/>
      <c r="D22" s="26"/>
      <c r="E22" s="36"/>
      <c r="F22" s="28"/>
      <c r="G22" s="5"/>
      <c r="H22" s="5"/>
      <c r="I22" s="355" t="s">
        <v>50</v>
      </c>
      <c r="J22" s="356"/>
      <c r="K22" s="6"/>
      <c r="L22" s="28"/>
      <c r="M22" s="28"/>
      <c r="N22" s="200"/>
    </row>
    <row r="23" spans="2:16">
      <c r="B23" s="3" t="s">
        <v>55</v>
      </c>
      <c r="C23" s="14">
        <f>'WP Schedule E (2022)'!J30+'WP Schedule E (Bonus)'!C12+'WP Schedule E (Proceeding Exp)'!C26+'Schedule C 2020'!C35</f>
        <v>1130530.4343880911</v>
      </c>
      <c r="D23" s="26"/>
      <c r="E23" s="36">
        <f>'Schedule H (Projected kWh)'!F11</f>
        <v>4404419205</v>
      </c>
      <c r="F23" s="28">
        <f>ROUND(C23/E23,6)</f>
        <v>2.5700000000000001E-4</v>
      </c>
      <c r="G23" s="5" t="s">
        <v>6</v>
      </c>
      <c r="H23" s="5"/>
      <c r="I23" s="264" t="s">
        <v>179</v>
      </c>
      <c r="J23" s="131">
        <f>C19+C21+C23</f>
        <v>11736127.186059272</v>
      </c>
      <c r="K23" s="6"/>
      <c r="L23" s="15"/>
      <c r="M23" s="32"/>
      <c r="N23" s="32"/>
    </row>
    <row r="24" spans="2:16">
      <c r="B24" s="3"/>
      <c r="C24" s="14"/>
      <c r="D24" s="26"/>
      <c r="E24" s="36"/>
      <c r="F24" s="28"/>
      <c r="G24" s="5"/>
      <c r="H24" s="5"/>
      <c r="I24" s="252" t="s">
        <v>180</v>
      </c>
      <c r="J24" s="132">
        <f>E19+E21+E23</f>
        <v>13844114678</v>
      </c>
      <c r="K24" s="244"/>
      <c r="M24" s="32"/>
      <c r="N24" s="32"/>
    </row>
    <row r="25" spans="2:16">
      <c r="B25" s="358" t="s">
        <v>1</v>
      </c>
      <c r="C25" s="45">
        <f>'Schedule C 2020'!C36</f>
        <v>6081.2476321395989</v>
      </c>
      <c r="D25" s="42"/>
      <c r="E25" s="43">
        <f>'Schedule E (2022 Factors)'!D22</f>
        <v>19436494.600000001</v>
      </c>
      <c r="F25" s="199">
        <f>ROUND(C25/E25,6)</f>
        <v>3.1300000000000002E-4</v>
      </c>
      <c r="G25" s="7" t="s">
        <v>65</v>
      </c>
      <c r="H25" s="5"/>
      <c r="I25" s="102" t="s">
        <v>51</v>
      </c>
      <c r="J25" s="134">
        <f>J23/J24</f>
        <v>8.4773403421089979E-4</v>
      </c>
      <c r="K25" s="32"/>
      <c r="M25" s="15"/>
      <c r="N25" s="32"/>
    </row>
    <row r="26" spans="2:16">
      <c r="B26" s="3" t="s">
        <v>62</v>
      </c>
      <c r="C26" s="27">
        <f>C17+C19+C21+C23+C25</f>
        <v>26687904.512186281</v>
      </c>
      <c r="D26" s="39"/>
      <c r="E26" s="27">
        <f>E17+E19+E21+E23</f>
        <v>26401766141</v>
      </c>
      <c r="F26" s="5"/>
      <c r="G26" s="5"/>
      <c r="H26" s="5"/>
      <c r="I26" s="6"/>
      <c r="J26" s="32"/>
      <c r="K26" s="6"/>
      <c r="M26" s="15"/>
      <c r="N26" s="32"/>
    </row>
    <row r="27" spans="2:16">
      <c r="B27" s="5"/>
      <c r="C27" s="94"/>
      <c r="D27" s="14"/>
      <c r="E27" s="5"/>
      <c r="F27" s="5"/>
      <c r="G27" s="5"/>
      <c r="H27" s="5"/>
      <c r="I27" s="6"/>
      <c r="J27" s="30"/>
      <c r="K27" s="30"/>
      <c r="M27" s="32"/>
      <c r="N27" s="32"/>
    </row>
    <row r="28" spans="2:16">
      <c r="B28" s="5"/>
      <c r="C28" s="14"/>
      <c r="D28" s="14"/>
      <c r="E28" s="5"/>
      <c r="F28" s="5"/>
      <c r="G28" s="5"/>
      <c r="H28" s="5"/>
      <c r="I28" s="6"/>
      <c r="J28" s="31"/>
      <c r="K28" s="129"/>
      <c r="M28" s="6"/>
      <c r="N28" s="32"/>
    </row>
    <row r="29" spans="2:16">
      <c r="B29" s="5"/>
      <c r="C29" s="14"/>
      <c r="D29" s="14"/>
      <c r="E29" s="5"/>
      <c r="F29" s="5"/>
      <c r="G29" s="5"/>
      <c r="H29" s="5"/>
      <c r="I29" s="6"/>
      <c r="J29" s="32"/>
      <c r="K29" s="32"/>
      <c r="M29" s="32"/>
      <c r="N29" s="32"/>
    </row>
    <row r="30" spans="2:16">
      <c r="B30" s="5"/>
      <c r="C30" s="149"/>
      <c r="D30" s="5"/>
      <c r="E30" s="5"/>
      <c r="F30" s="5"/>
      <c r="G30" s="5"/>
      <c r="H30" s="5"/>
      <c r="I30" s="6"/>
      <c r="J30" s="129"/>
      <c r="K30" s="32"/>
      <c r="M30" s="6"/>
      <c r="N30" s="32"/>
    </row>
    <row r="31" spans="2:16">
      <c r="B31" s="6"/>
      <c r="C31" s="14"/>
      <c r="D31" s="17"/>
      <c r="E31" s="84"/>
      <c r="F31" s="28"/>
      <c r="G31" s="25"/>
      <c r="H31" s="5"/>
      <c r="I31" s="6"/>
      <c r="J31" s="32"/>
      <c r="K31" s="30"/>
      <c r="M31" s="5"/>
      <c r="N31" s="6"/>
    </row>
    <row r="32" spans="2:16">
      <c r="B32" s="5"/>
      <c r="C32" s="56"/>
      <c r="D32" s="108"/>
      <c r="E32" s="26"/>
      <c r="F32" s="27"/>
      <c r="G32" s="5"/>
      <c r="H32" s="5"/>
      <c r="I32" s="6"/>
      <c r="J32" s="32"/>
      <c r="K32" s="32"/>
      <c r="M32" s="5"/>
      <c r="N32" s="6"/>
    </row>
    <row r="33" spans="1:16">
      <c r="B33" s="6"/>
      <c r="C33" s="56"/>
      <c r="D33" s="30"/>
      <c r="E33" s="23"/>
      <c r="F33" s="348"/>
      <c r="G33" s="6"/>
      <c r="H33" s="5"/>
      <c r="I33" s="92"/>
      <c r="J33" s="30"/>
      <c r="K33" s="91"/>
      <c r="M33" s="5"/>
      <c r="N33" s="6"/>
    </row>
    <row r="34" spans="1:16">
      <c r="B34" s="6"/>
      <c r="C34" s="352"/>
      <c r="D34" s="352"/>
      <c r="E34" s="352"/>
      <c r="F34" s="352"/>
      <c r="G34" s="6"/>
      <c r="H34" s="5"/>
      <c r="I34" s="6"/>
      <c r="J34" s="30"/>
      <c r="K34" s="32"/>
      <c r="M34" s="5"/>
      <c r="N34" s="6"/>
    </row>
    <row r="35" spans="1:16" s="5" customFormat="1">
      <c r="B35" s="6"/>
      <c r="C35" s="30"/>
      <c r="D35" s="30"/>
      <c r="E35" s="30"/>
      <c r="F35" s="34"/>
      <c r="G35" s="6"/>
      <c r="J35" s="90"/>
      <c r="K35" s="91"/>
      <c r="L35" s="32"/>
      <c r="O35" s="6"/>
    </row>
    <row r="36" spans="1:16" s="5" customFormat="1">
      <c r="B36" s="6"/>
      <c r="C36" s="30"/>
      <c r="D36" s="30"/>
      <c r="E36" s="30"/>
      <c r="F36" s="34"/>
      <c r="G36" s="6"/>
      <c r="H36" s="6"/>
      <c r="I36" s="6"/>
      <c r="J36" s="32"/>
    </row>
    <row r="37" spans="1:16" ht="39" customHeight="1">
      <c r="A37" s="250"/>
      <c r="B37" s="6"/>
      <c r="C37" s="30"/>
      <c r="D37" s="30"/>
      <c r="E37" s="30"/>
      <c r="F37" s="34"/>
      <c r="G37" s="6"/>
      <c r="H37" s="6"/>
      <c r="I37" s="352"/>
      <c r="J37" s="352"/>
      <c r="L37" s="15"/>
      <c r="M37" s="5"/>
    </row>
    <row r="38" spans="1:16" s="5" customFormat="1">
      <c r="B38" s="6"/>
      <c r="C38" s="6"/>
      <c r="D38" s="6"/>
      <c r="E38" s="6"/>
      <c r="F38" s="6"/>
      <c r="G38" s="6"/>
      <c r="H38" s="6"/>
      <c r="I38" s="349"/>
      <c r="J38" s="249"/>
    </row>
    <row r="39" spans="1:16" s="5" customFormat="1">
      <c r="B39" s="353"/>
      <c r="C39" s="354"/>
      <c r="D39" s="30"/>
      <c r="E39" s="30"/>
      <c r="F39" s="349"/>
      <c r="G39" s="6"/>
      <c r="H39" s="6"/>
      <c r="I39" s="349"/>
      <c r="J39" s="249"/>
      <c r="L39" s="62"/>
      <c r="M39" s="62"/>
      <c r="N39" s="62"/>
      <c r="O39" s="62"/>
      <c r="P39" s="62"/>
    </row>
    <row r="40" spans="1:16" s="5" customFormat="1">
      <c r="B40" s="25"/>
      <c r="C40" s="25"/>
      <c r="D40" s="23"/>
      <c r="E40" s="350"/>
      <c r="F40" s="351"/>
      <c r="G40" s="6"/>
      <c r="H40" s="6"/>
      <c r="I40" s="6"/>
      <c r="J40" s="30"/>
      <c r="K40" s="14"/>
      <c r="L40" s="14"/>
      <c r="M40" s="87"/>
      <c r="N40" s="14"/>
      <c r="O40" s="14"/>
      <c r="P40" s="87"/>
    </row>
    <row r="41" spans="1:16" s="5" customFormat="1">
      <c r="B41" s="241"/>
      <c r="C41" s="242"/>
      <c r="D41" s="26"/>
      <c r="E41" s="36"/>
      <c r="F41" s="281"/>
      <c r="H41" s="6"/>
      <c r="I41" s="6"/>
      <c r="J41" s="30"/>
      <c r="K41" s="14"/>
      <c r="L41" s="14"/>
      <c r="M41" s="87"/>
      <c r="N41" s="14"/>
      <c r="O41" s="14"/>
      <c r="P41" s="87"/>
    </row>
    <row r="42" spans="1:16" s="5" customFormat="1">
      <c r="B42" s="263"/>
      <c r="C42" s="263"/>
      <c r="D42" s="263"/>
      <c r="E42" s="263"/>
      <c r="F42" s="197"/>
      <c r="H42" s="6"/>
      <c r="I42" s="6"/>
      <c r="J42" s="30"/>
      <c r="K42" s="14"/>
      <c r="L42" s="14"/>
      <c r="M42" s="87"/>
      <c r="N42" s="14"/>
      <c r="O42" s="14"/>
      <c r="P42" s="87"/>
    </row>
    <row r="43" spans="1:16" s="5" customFormat="1">
      <c r="B43" s="3"/>
      <c r="C43" s="14"/>
      <c r="D43" s="98"/>
      <c r="E43" s="282"/>
      <c r="F43" s="197"/>
      <c r="H43" s="6"/>
      <c r="I43" s="30"/>
      <c r="J43" s="30"/>
      <c r="K43" s="14"/>
      <c r="L43" s="87"/>
      <c r="M43" s="14"/>
      <c r="N43" s="14"/>
      <c r="O43" s="87"/>
    </row>
    <row r="44" spans="1:16" s="5" customFormat="1">
      <c r="B44" s="3"/>
      <c r="C44" s="104"/>
      <c r="D44" s="23"/>
      <c r="E44" s="283"/>
      <c r="F44" s="32"/>
      <c r="G44" s="6"/>
      <c r="I44" s="14"/>
      <c r="J44" s="14"/>
      <c r="K44" s="14"/>
      <c r="L44" s="87"/>
      <c r="M44" s="14"/>
      <c r="N44" s="14"/>
      <c r="O44" s="87"/>
    </row>
    <row r="45" spans="1:16" s="5" customFormat="1">
      <c r="A45" s="89"/>
      <c r="B45" s="3"/>
      <c r="D45" s="23"/>
      <c r="E45" s="37"/>
      <c r="F45" s="32"/>
      <c r="G45" s="6"/>
    </row>
    <row r="46" spans="1:16" s="5" customFormat="1">
      <c r="A46" s="240"/>
      <c r="B46" s="3"/>
      <c r="C46" s="14"/>
      <c r="D46" s="23"/>
      <c r="E46" s="34"/>
      <c r="F46" s="32"/>
      <c r="G46" s="6"/>
    </row>
    <row r="47" spans="1:16" s="5" customFormat="1">
      <c r="B47" s="3"/>
      <c r="C47" s="28"/>
      <c r="D47" s="39"/>
      <c r="E47" s="27"/>
    </row>
    <row r="48" spans="1:16" s="5" customFormat="1">
      <c r="B48" s="3"/>
      <c r="C48" s="28"/>
    </row>
    <row r="49" spans="2:8" s="5" customFormat="1">
      <c r="B49" s="3"/>
    </row>
    <row r="50" spans="2:8" s="5" customFormat="1"/>
    <row r="51" spans="2:8" s="5" customFormat="1"/>
    <row r="52" spans="2:8" s="5" customFormat="1"/>
    <row r="53" spans="2:8">
      <c r="B53" s="5"/>
      <c r="C53" s="5"/>
      <c r="D53" s="5"/>
      <c r="E53" s="5"/>
      <c r="F53" s="5"/>
      <c r="G53" s="5"/>
      <c r="H53" s="5"/>
    </row>
    <row r="54" spans="2:8">
      <c r="B54" s="5"/>
      <c r="C54" s="5"/>
      <c r="D54" s="5"/>
      <c r="E54" s="5"/>
      <c r="F54" s="5"/>
      <c r="G54" s="5"/>
      <c r="H54" s="5"/>
    </row>
    <row r="55" spans="2:8">
      <c r="B55" s="5"/>
      <c r="C55" s="5"/>
      <c r="D55" s="5"/>
      <c r="E55" s="5"/>
      <c r="F55" s="5"/>
      <c r="G55" s="5"/>
      <c r="H55" s="5"/>
    </row>
    <row r="56" spans="2:8">
      <c r="B56" s="5"/>
      <c r="C56" s="5"/>
      <c r="D56" s="5"/>
      <c r="E56" s="5"/>
      <c r="F56" s="5"/>
      <c r="G56" s="5"/>
      <c r="H56" s="5"/>
    </row>
    <row r="57" spans="2:8">
      <c r="B57" s="5"/>
      <c r="C57" s="5"/>
      <c r="D57" s="5"/>
      <c r="E57" s="5"/>
      <c r="F57" s="5"/>
      <c r="G57" s="5"/>
      <c r="H57" s="5"/>
    </row>
    <row r="58" spans="2:8">
      <c r="B58" s="5"/>
      <c r="C58" s="5"/>
      <c r="D58" s="5"/>
      <c r="E58" s="5"/>
      <c r="F58" s="5"/>
      <c r="G58" s="5"/>
      <c r="H58" s="5"/>
    </row>
    <row r="59" spans="2:8">
      <c r="H59" s="5"/>
    </row>
    <row r="60" spans="2:8">
      <c r="H60" s="5"/>
    </row>
    <row r="61" spans="2:8">
      <c r="H61" s="5"/>
    </row>
  </sheetData>
  <phoneticPr fontId="6" type="noConversion"/>
  <printOptions horizontalCentered="1"/>
  <pageMargins left="0.75" right="0.75" top="1" bottom="1" header="0.5" footer="0.5"/>
  <pageSetup scale="64" orientation="landscape" r:id="rId1"/>
  <headerFooter alignWithMargins="0">
    <oddHeader>&amp;CAEP Texas Inc. 
Adjusted Energy Efficiency Cost Recovery Factor Filing&amp;R&amp;A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26"/>
  <sheetViews>
    <sheetView zoomScale="110" zoomScaleNormal="110" workbookViewId="0">
      <selection activeCell="F15" sqref="F15"/>
    </sheetView>
  </sheetViews>
  <sheetFormatPr defaultRowHeight="12.5"/>
  <cols>
    <col min="1" max="1" width="3.81640625" customWidth="1"/>
    <col min="2" max="2" width="50.1796875" bestFit="1" customWidth="1"/>
    <col min="3" max="3" width="19.26953125" bestFit="1" customWidth="1"/>
    <col min="4" max="4" width="11.453125" bestFit="1" customWidth="1"/>
    <col min="5" max="5" width="15.1796875" bestFit="1" customWidth="1"/>
    <col min="6" max="6" width="18" bestFit="1" customWidth="1"/>
    <col min="7" max="7" width="4.81640625" bestFit="1" customWidth="1"/>
    <col min="9" max="9" width="13.81640625" bestFit="1" customWidth="1"/>
    <col min="10" max="10" width="14" bestFit="1" customWidth="1"/>
    <col min="11" max="11" width="14.1796875" bestFit="1" customWidth="1"/>
    <col min="12" max="12" width="15.1796875" bestFit="1" customWidth="1"/>
  </cols>
  <sheetData>
    <row r="2" spans="2:12">
      <c r="B2" s="145" t="s">
        <v>73</v>
      </c>
    </row>
    <row r="3" spans="2:12">
      <c r="B3" s="256" t="s">
        <v>162</v>
      </c>
      <c r="C3" s="289">
        <f>'[1]Schedule H (Projected kWh)'!$C$3+'[2]Schedule H (proj kWh)'!$C$3</f>
        <v>33228860173</v>
      </c>
      <c r="D3" s="113"/>
      <c r="E3" s="113"/>
      <c r="F3" s="113"/>
    </row>
    <row r="4" spans="2:12">
      <c r="C4" s="113"/>
      <c r="D4" s="113"/>
      <c r="E4" s="113"/>
      <c r="F4" s="113"/>
    </row>
    <row r="5" spans="2:12">
      <c r="C5" s="113"/>
      <c r="D5" s="113"/>
      <c r="E5" s="113"/>
      <c r="F5" s="113"/>
    </row>
    <row r="6" spans="2:12" ht="37.5">
      <c r="B6" s="18" t="s">
        <v>10</v>
      </c>
      <c r="C6" s="257" t="s">
        <v>163</v>
      </c>
      <c r="D6" s="114" t="s">
        <v>11</v>
      </c>
      <c r="E6" s="189" t="s">
        <v>107</v>
      </c>
      <c r="F6" s="253" t="s">
        <v>164</v>
      </c>
      <c r="G6" s="19" t="s">
        <v>7</v>
      </c>
    </row>
    <row r="7" spans="2:12">
      <c r="B7" s="7"/>
      <c r="C7" s="115"/>
      <c r="D7" s="115"/>
      <c r="E7" s="115"/>
      <c r="F7" s="115"/>
      <c r="G7" s="20"/>
    </row>
    <row r="8" spans="2:12">
      <c r="B8" s="3" t="s">
        <v>0</v>
      </c>
      <c r="C8" s="91">
        <f>'[1]Schedule H (Projected kWh)'!$C$12+'[2]Schedule H (proj kWh)'!$C$12</f>
        <v>12129708777</v>
      </c>
      <c r="D8" s="117">
        <f t="shared" ref="D8:D13" si="0">ROUND(C8/$C$14,6)</f>
        <v>0.37791400000000003</v>
      </c>
      <c r="E8" s="117"/>
      <c r="F8" s="118">
        <f t="shared" ref="F8:F13" si="1">ROUND($C$3*D8,0)-E8</f>
        <v>12557651463</v>
      </c>
      <c r="G8" t="s">
        <v>6</v>
      </c>
      <c r="I8" s="27"/>
      <c r="J8" s="212"/>
      <c r="K8" s="10"/>
      <c r="L8" s="22"/>
    </row>
    <row r="9" spans="2:12">
      <c r="B9" s="3" t="s">
        <v>3</v>
      </c>
      <c r="C9" s="278">
        <f>'[1]Schedule H (Projected kWh)'!$C$13+'[2]Schedule H (proj kWh)'!$C$13</f>
        <v>643304109</v>
      </c>
      <c r="D9" s="117">
        <f t="shared" si="0"/>
        <v>2.0042999999999998E-2</v>
      </c>
      <c r="E9" s="118">
        <f>'[1]Schedule H (Projected kWh)'!$E$13+'[2]Schedule H (proj kWh)'!$E$13</f>
        <v>1393841</v>
      </c>
      <c r="F9" s="118">
        <f>ROUND($C$3*$D$9,0)-E9</f>
        <v>664612203</v>
      </c>
      <c r="G9" t="s">
        <v>6</v>
      </c>
      <c r="I9" s="118"/>
      <c r="J9" s="212"/>
      <c r="K9" s="213"/>
      <c r="L9" s="22"/>
    </row>
    <row r="10" spans="2:12">
      <c r="B10" s="3" t="s">
        <v>103</v>
      </c>
      <c r="C10" s="122">
        <f>'[1]Schedule H (Projected kWh)'!$C$14+'[2]Schedule H (proj kWh)'!$C$14</f>
        <v>8481979879</v>
      </c>
      <c r="D10" s="117">
        <f t="shared" si="0"/>
        <v>0.26426500000000003</v>
      </c>
      <c r="E10" s="118">
        <f>'[1]Schedule H (Projected kWh)'!$E$14+'[2]Schedule H (proj kWh)'!$E$14</f>
        <v>6141464</v>
      </c>
      <c r="F10" s="118">
        <f>ROUND($C$3*D10,0)-E10</f>
        <v>8775083270</v>
      </c>
      <c r="G10" t="s">
        <v>6</v>
      </c>
      <c r="I10" s="118"/>
      <c r="J10" s="212"/>
      <c r="K10" s="10"/>
      <c r="L10" s="22"/>
    </row>
    <row r="11" spans="2:12">
      <c r="B11" s="3" t="s">
        <v>55</v>
      </c>
      <c r="C11" s="122">
        <f>'[1]Schedule H (Projected kWh)'!$C$15+'[2]Schedule H (proj kWh)'!$C$15</f>
        <v>4458555868</v>
      </c>
      <c r="D11" s="117">
        <f t="shared" si="0"/>
        <v>0.13891100000000001</v>
      </c>
      <c r="E11" s="118">
        <f>'[1]Schedule H (Projected kWh)'!$E$15+'[2]Schedule H (proj kWh)'!$E$15</f>
        <v>211434990</v>
      </c>
      <c r="F11" s="118">
        <f t="shared" si="1"/>
        <v>4404419205</v>
      </c>
      <c r="G11" t="s">
        <v>6</v>
      </c>
      <c r="I11" s="118"/>
      <c r="J11" s="212"/>
      <c r="K11" s="213"/>
      <c r="L11" s="22"/>
    </row>
    <row r="12" spans="2:12">
      <c r="B12" s="3" t="s">
        <v>1</v>
      </c>
      <c r="C12" s="122">
        <f>'[1]Schedule H (Projected kWh)'!$C$16+'[2]Schedule H (proj kWh)'!$C$16</f>
        <v>6127337102</v>
      </c>
      <c r="D12" s="117">
        <f t="shared" si="0"/>
        <v>0.19090399999999999</v>
      </c>
      <c r="E12" s="117"/>
      <c r="F12" s="118">
        <f t="shared" si="1"/>
        <v>6343522322</v>
      </c>
      <c r="G12" t="s">
        <v>6</v>
      </c>
      <c r="I12" s="27"/>
      <c r="J12" s="212"/>
      <c r="K12" s="10"/>
      <c r="L12" s="22"/>
    </row>
    <row r="13" spans="2:12">
      <c r="B13" s="4" t="s">
        <v>2</v>
      </c>
      <c r="C13" s="300">
        <f>'[1]Schedule H (Projected kWh)'!$C$17+'[2]Schedule H (proj kWh)'!$C$17</f>
        <v>255594445</v>
      </c>
      <c r="D13" s="119">
        <f t="shared" si="0"/>
        <v>7.9629999999999996E-3</v>
      </c>
      <c r="E13" s="119"/>
      <c r="F13" s="120">
        <f t="shared" si="1"/>
        <v>264601414</v>
      </c>
      <c r="G13" s="13" t="s">
        <v>6</v>
      </c>
      <c r="I13" s="27"/>
      <c r="J13" s="212"/>
      <c r="K13" s="10"/>
      <c r="L13" s="22"/>
    </row>
    <row r="14" spans="2:12">
      <c r="B14" s="3" t="s">
        <v>4</v>
      </c>
      <c r="C14" s="122">
        <f>SUM(C8:C13)</f>
        <v>32096480180</v>
      </c>
      <c r="D14" s="121">
        <f>SUM(D8:D13)</f>
        <v>1</v>
      </c>
      <c r="E14" s="122">
        <f>SUM(E9:E11)</f>
        <v>218970295</v>
      </c>
      <c r="F14" s="122">
        <f>SUM(F8:F13)</f>
        <v>33009889877</v>
      </c>
      <c r="I14" s="27"/>
      <c r="J14" s="212"/>
      <c r="K14" s="10"/>
      <c r="L14" s="22"/>
    </row>
    <row r="15" spans="2:12">
      <c r="C15" s="113"/>
      <c r="D15" s="113"/>
      <c r="E15" s="194" t="s">
        <v>64</v>
      </c>
      <c r="F15" s="118">
        <f>SUM(E8:E11)</f>
        <v>218970295</v>
      </c>
      <c r="I15" s="5"/>
      <c r="J15" s="5"/>
      <c r="L15" s="22"/>
    </row>
    <row r="16" spans="2:12">
      <c r="B16" s="75"/>
      <c r="C16" s="91"/>
      <c r="E16" s="258" t="s">
        <v>165</v>
      </c>
      <c r="F16" s="22">
        <f>F14+F15</f>
        <v>33228860172</v>
      </c>
      <c r="I16" s="214"/>
      <c r="J16" s="5"/>
      <c r="L16" s="22"/>
    </row>
    <row r="17" spans="2:6">
      <c r="B17" s="75"/>
      <c r="C17" s="31"/>
    </row>
    <row r="18" spans="2:6">
      <c r="C18" s="118"/>
      <c r="E18" s="213"/>
      <c r="F18" s="8"/>
    </row>
    <row r="19" spans="2:6">
      <c r="C19" s="118"/>
      <c r="D19" s="113"/>
      <c r="E19" s="118"/>
    </row>
    <row r="20" spans="2:6">
      <c r="B20" s="51"/>
      <c r="C20" s="301"/>
      <c r="D20" s="122"/>
      <c r="E20" s="118"/>
    </row>
    <row r="21" spans="2:6">
      <c r="C21" s="279"/>
      <c r="D21" s="122"/>
      <c r="E21" s="118"/>
    </row>
    <row r="22" spans="2:6">
      <c r="C22" s="51"/>
      <c r="D22" s="113"/>
      <c r="E22" s="113"/>
    </row>
    <row r="23" spans="2:6">
      <c r="C23" s="22"/>
      <c r="D23" s="113"/>
      <c r="E23" s="113"/>
    </row>
    <row r="24" spans="2:6">
      <c r="C24" s="11"/>
    </row>
    <row r="25" spans="2:6">
      <c r="C25" s="11"/>
    </row>
    <row r="26" spans="2:6">
      <c r="C26" s="10"/>
    </row>
  </sheetData>
  <phoneticPr fontId="6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7"/>
  <sheetViews>
    <sheetView zoomScaleNormal="100" workbookViewId="0">
      <selection activeCell="B7" sqref="B7"/>
    </sheetView>
  </sheetViews>
  <sheetFormatPr defaultRowHeight="12.5"/>
  <cols>
    <col min="1" max="1" width="3.1796875" style="215" customWidth="1"/>
    <col min="2" max="256" width="8.81640625" style="215"/>
    <col min="257" max="257" width="3.1796875" style="215" customWidth="1"/>
    <col min="258" max="512" width="8.81640625" style="215"/>
    <col min="513" max="513" width="3.1796875" style="215" customWidth="1"/>
    <col min="514" max="768" width="8.81640625" style="215"/>
    <col min="769" max="769" width="3.1796875" style="215" customWidth="1"/>
    <col min="770" max="1024" width="8.81640625" style="215"/>
    <col min="1025" max="1025" width="3.1796875" style="215" customWidth="1"/>
    <col min="1026" max="1280" width="8.81640625" style="215"/>
    <col min="1281" max="1281" width="3.1796875" style="215" customWidth="1"/>
    <col min="1282" max="1536" width="8.81640625" style="215"/>
    <col min="1537" max="1537" width="3.1796875" style="215" customWidth="1"/>
    <col min="1538" max="1792" width="8.81640625" style="215"/>
    <col min="1793" max="1793" width="3.1796875" style="215" customWidth="1"/>
    <col min="1794" max="2048" width="8.81640625" style="215"/>
    <col min="2049" max="2049" width="3.1796875" style="215" customWidth="1"/>
    <col min="2050" max="2304" width="8.81640625" style="215"/>
    <col min="2305" max="2305" width="3.1796875" style="215" customWidth="1"/>
    <col min="2306" max="2560" width="8.81640625" style="215"/>
    <col min="2561" max="2561" width="3.1796875" style="215" customWidth="1"/>
    <col min="2562" max="2816" width="8.81640625" style="215"/>
    <col min="2817" max="2817" width="3.1796875" style="215" customWidth="1"/>
    <col min="2818" max="3072" width="8.81640625" style="215"/>
    <col min="3073" max="3073" width="3.1796875" style="215" customWidth="1"/>
    <col min="3074" max="3328" width="8.81640625" style="215"/>
    <col min="3329" max="3329" width="3.1796875" style="215" customWidth="1"/>
    <col min="3330" max="3584" width="8.81640625" style="215"/>
    <col min="3585" max="3585" width="3.1796875" style="215" customWidth="1"/>
    <col min="3586" max="3840" width="8.81640625" style="215"/>
    <col min="3841" max="3841" width="3.1796875" style="215" customWidth="1"/>
    <col min="3842" max="4096" width="8.81640625" style="215"/>
    <col min="4097" max="4097" width="3.1796875" style="215" customWidth="1"/>
    <col min="4098" max="4352" width="8.81640625" style="215"/>
    <col min="4353" max="4353" width="3.1796875" style="215" customWidth="1"/>
    <col min="4354" max="4608" width="8.81640625" style="215"/>
    <col min="4609" max="4609" width="3.1796875" style="215" customWidth="1"/>
    <col min="4610" max="4864" width="8.81640625" style="215"/>
    <col min="4865" max="4865" width="3.1796875" style="215" customWidth="1"/>
    <col min="4866" max="5120" width="8.81640625" style="215"/>
    <col min="5121" max="5121" width="3.1796875" style="215" customWidth="1"/>
    <col min="5122" max="5376" width="8.81640625" style="215"/>
    <col min="5377" max="5377" width="3.1796875" style="215" customWidth="1"/>
    <col min="5378" max="5632" width="8.81640625" style="215"/>
    <col min="5633" max="5633" width="3.1796875" style="215" customWidth="1"/>
    <col min="5634" max="5888" width="8.81640625" style="215"/>
    <col min="5889" max="5889" width="3.1796875" style="215" customWidth="1"/>
    <col min="5890" max="6144" width="8.81640625" style="215"/>
    <col min="6145" max="6145" width="3.1796875" style="215" customWidth="1"/>
    <col min="6146" max="6400" width="8.81640625" style="215"/>
    <col min="6401" max="6401" width="3.1796875" style="215" customWidth="1"/>
    <col min="6402" max="6656" width="8.81640625" style="215"/>
    <col min="6657" max="6657" width="3.1796875" style="215" customWidth="1"/>
    <col min="6658" max="6912" width="8.81640625" style="215"/>
    <col min="6913" max="6913" width="3.1796875" style="215" customWidth="1"/>
    <col min="6914" max="7168" width="8.81640625" style="215"/>
    <col min="7169" max="7169" width="3.1796875" style="215" customWidth="1"/>
    <col min="7170" max="7424" width="8.81640625" style="215"/>
    <col min="7425" max="7425" width="3.1796875" style="215" customWidth="1"/>
    <col min="7426" max="7680" width="8.81640625" style="215"/>
    <col min="7681" max="7681" width="3.1796875" style="215" customWidth="1"/>
    <col min="7682" max="7936" width="8.81640625" style="215"/>
    <col min="7937" max="7937" width="3.1796875" style="215" customWidth="1"/>
    <col min="7938" max="8192" width="8.81640625" style="215"/>
    <col min="8193" max="8193" width="3.1796875" style="215" customWidth="1"/>
    <col min="8194" max="8448" width="8.81640625" style="215"/>
    <col min="8449" max="8449" width="3.1796875" style="215" customWidth="1"/>
    <col min="8450" max="8704" width="8.81640625" style="215"/>
    <col min="8705" max="8705" width="3.1796875" style="215" customWidth="1"/>
    <col min="8706" max="8960" width="8.81640625" style="215"/>
    <col min="8961" max="8961" width="3.1796875" style="215" customWidth="1"/>
    <col min="8962" max="9216" width="8.81640625" style="215"/>
    <col min="9217" max="9217" width="3.1796875" style="215" customWidth="1"/>
    <col min="9218" max="9472" width="8.81640625" style="215"/>
    <col min="9473" max="9473" width="3.1796875" style="215" customWidth="1"/>
    <col min="9474" max="9728" width="8.81640625" style="215"/>
    <col min="9729" max="9729" width="3.1796875" style="215" customWidth="1"/>
    <col min="9730" max="9984" width="8.81640625" style="215"/>
    <col min="9985" max="9985" width="3.1796875" style="215" customWidth="1"/>
    <col min="9986" max="10240" width="8.81640625" style="215"/>
    <col min="10241" max="10241" width="3.1796875" style="215" customWidth="1"/>
    <col min="10242" max="10496" width="8.81640625" style="215"/>
    <col min="10497" max="10497" width="3.1796875" style="215" customWidth="1"/>
    <col min="10498" max="10752" width="8.81640625" style="215"/>
    <col min="10753" max="10753" width="3.1796875" style="215" customWidth="1"/>
    <col min="10754" max="11008" width="8.81640625" style="215"/>
    <col min="11009" max="11009" width="3.1796875" style="215" customWidth="1"/>
    <col min="11010" max="11264" width="8.81640625" style="215"/>
    <col min="11265" max="11265" width="3.1796875" style="215" customWidth="1"/>
    <col min="11266" max="11520" width="8.81640625" style="215"/>
    <col min="11521" max="11521" width="3.1796875" style="215" customWidth="1"/>
    <col min="11522" max="11776" width="8.81640625" style="215"/>
    <col min="11777" max="11777" width="3.1796875" style="215" customWidth="1"/>
    <col min="11778" max="12032" width="8.81640625" style="215"/>
    <col min="12033" max="12033" width="3.1796875" style="215" customWidth="1"/>
    <col min="12034" max="12288" width="8.81640625" style="215"/>
    <col min="12289" max="12289" width="3.1796875" style="215" customWidth="1"/>
    <col min="12290" max="12544" width="8.81640625" style="215"/>
    <col min="12545" max="12545" width="3.1796875" style="215" customWidth="1"/>
    <col min="12546" max="12800" width="8.81640625" style="215"/>
    <col min="12801" max="12801" width="3.1796875" style="215" customWidth="1"/>
    <col min="12802" max="13056" width="8.81640625" style="215"/>
    <col min="13057" max="13057" width="3.1796875" style="215" customWidth="1"/>
    <col min="13058" max="13312" width="8.81640625" style="215"/>
    <col min="13313" max="13313" width="3.1796875" style="215" customWidth="1"/>
    <col min="13314" max="13568" width="8.81640625" style="215"/>
    <col min="13569" max="13569" width="3.1796875" style="215" customWidth="1"/>
    <col min="13570" max="13824" width="8.81640625" style="215"/>
    <col min="13825" max="13825" width="3.1796875" style="215" customWidth="1"/>
    <col min="13826" max="14080" width="8.81640625" style="215"/>
    <col min="14081" max="14081" width="3.1796875" style="215" customWidth="1"/>
    <col min="14082" max="14336" width="8.81640625" style="215"/>
    <col min="14337" max="14337" width="3.1796875" style="215" customWidth="1"/>
    <col min="14338" max="14592" width="8.81640625" style="215"/>
    <col min="14593" max="14593" width="3.1796875" style="215" customWidth="1"/>
    <col min="14594" max="14848" width="8.81640625" style="215"/>
    <col min="14849" max="14849" width="3.1796875" style="215" customWidth="1"/>
    <col min="14850" max="15104" width="8.81640625" style="215"/>
    <col min="15105" max="15105" width="3.1796875" style="215" customWidth="1"/>
    <col min="15106" max="15360" width="8.81640625" style="215"/>
    <col min="15361" max="15361" width="3.1796875" style="215" customWidth="1"/>
    <col min="15362" max="15616" width="8.81640625" style="215"/>
    <col min="15617" max="15617" width="3.1796875" style="215" customWidth="1"/>
    <col min="15618" max="15872" width="8.81640625" style="215"/>
    <col min="15873" max="15873" width="3.1796875" style="215" customWidth="1"/>
    <col min="15874" max="16128" width="8.81640625" style="215"/>
    <col min="16129" max="16129" width="3.1796875" style="215" customWidth="1"/>
    <col min="16130" max="16384" width="8.81640625" style="215"/>
  </cols>
  <sheetData>
    <row r="2" spans="2:10">
      <c r="B2" s="398" t="s">
        <v>104</v>
      </c>
      <c r="C2" s="398"/>
      <c r="D2" s="398"/>
      <c r="E2" s="398"/>
      <c r="F2" s="398"/>
      <c r="G2" s="398"/>
      <c r="H2" s="398"/>
      <c r="I2" s="398"/>
      <c r="J2" s="398"/>
    </row>
    <row r="3" spans="2:10">
      <c r="B3" s="398" t="s">
        <v>105</v>
      </c>
      <c r="C3" s="398"/>
      <c r="D3" s="398"/>
      <c r="E3" s="398"/>
      <c r="F3" s="398"/>
      <c r="G3" s="398"/>
      <c r="H3" s="398"/>
      <c r="I3" s="398"/>
      <c r="J3" s="398"/>
    </row>
    <row r="5" spans="2:10" s="246" customFormat="1"/>
    <row r="6" spans="2:10">
      <c r="B6" s="259" t="s">
        <v>181</v>
      </c>
    </row>
    <row r="7" spans="2:10">
      <c r="B7" s="225" t="s">
        <v>106</v>
      </c>
    </row>
  </sheetData>
  <mergeCells count="2">
    <mergeCell ref="B2:J2"/>
    <mergeCell ref="B3:J3"/>
  </mergeCells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zoomScale="90" zoomScaleNormal="90" workbookViewId="0">
      <pane xSplit="1" ySplit="2" topLeftCell="F39" activePane="bottomRight" state="frozen"/>
      <selection pane="topRight" activeCell="B1" sqref="B1"/>
      <selection pane="bottomLeft" activeCell="A3" sqref="A3"/>
      <selection pane="bottomRight" activeCell="P49" sqref="P49"/>
    </sheetView>
  </sheetViews>
  <sheetFormatPr defaultColWidth="9.1796875" defaultRowHeight="12.5"/>
  <cols>
    <col min="1" max="1" width="58.453125" style="145" customWidth="1"/>
    <col min="2" max="3" width="14.81640625" style="156" customWidth="1"/>
    <col min="4" max="4" width="11.453125" style="156" bestFit="1" customWidth="1"/>
    <col min="5" max="5" width="12" style="156" bestFit="1" customWidth="1"/>
    <col min="6" max="6" width="15.453125" style="156" bestFit="1" customWidth="1"/>
    <col min="7" max="7" width="15.453125" style="156" customWidth="1"/>
    <col min="8" max="8" width="14.26953125" style="145" bestFit="1" customWidth="1"/>
    <col min="9" max="9" width="14.54296875" style="145" bestFit="1" customWidth="1"/>
    <col min="10" max="10" width="15.54296875" style="145" bestFit="1" customWidth="1"/>
    <col min="11" max="11" width="11.54296875" style="145" bestFit="1" customWidth="1"/>
    <col min="12" max="12" width="14.26953125" style="145" bestFit="1" customWidth="1"/>
    <col min="13" max="13" width="14" style="145" bestFit="1" customWidth="1"/>
    <col min="14" max="14" width="13.453125" style="145" bestFit="1" customWidth="1"/>
    <col min="15" max="16384" width="9.1796875" style="145"/>
  </cols>
  <sheetData>
    <row r="1" spans="1:14" ht="13">
      <c r="A1" s="309" t="s">
        <v>182</v>
      </c>
      <c r="B1" s="180" t="s">
        <v>25</v>
      </c>
      <c r="C1" s="180" t="s">
        <v>46</v>
      </c>
      <c r="D1" s="180" t="s">
        <v>47</v>
      </c>
      <c r="E1" s="180"/>
      <c r="F1" s="181" t="s">
        <v>4</v>
      </c>
      <c r="G1" s="237"/>
      <c r="H1" s="228" t="s">
        <v>57</v>
      </c>
      <c r="I1" s="229" t="s">
        <v>53</v>
      </c>
      <c r="J1" s="229" t="s">
        <v>54</v>
      </c>
      <c r="K1" s="230" t="s">
        <v>55</v>
      </c>
      <c r="M1" s="151"/>
      <c r="N1" s="151"/>
    </row>
    <row r="2" spans="1:14" ht="13">
      <c r="A2" s="173" t="s">
        <v>26</v>
      </c>
      <c r="B2" s="174"/>
      <c r="C2" s="174"/>
      <c r="D2" s="174"/>
      <c r="E2" s="174"/>
      <c r="F2" s="175"/>
      <c r="G2" s="174"/>
      <c r="H2" s="135"/>
      <c r="I2" s="136"/>
      <c r="J2" s="136"/>
      <c r="K2" s="137"/>
      <c r="M2" s="151"/>
      <c r="N2" s="151"/>
    </row>
    <row r="3" spans="1:14" ht="14.5">
      <c r="A3" s="302" t="s">
        <v>59</v>
      </c>
      <c r="B3" s="303">
        <v>903248</v>
      </c>
      <c r="C3" s="303">
        <v>115485</v>
      </c>
      <c r="D3" s="280"/>
      <c r="E3" s="152"/>
      <c r="F3" s="153">
        <f t="shared" ref="F3:F9" si="0">B3+C3</f>
        <v>1018733</v>
      </c>
      <c r="G3" s="152"/>
      <c r="H3" s="135"/>
      <c r="I3" s="136" t="s">
        <v>56</v>
      </c>
      <c r="J3" s="136" t="s">
        <v>56</v>
      </c>
      <c r="K3" s="137" t="s">
        <v>56</v>
      </c>
      <c r="M3" s="151"/>
      <c r="N3" s="151"/>
    </row>
    <row r="4" spans="1:14" ht="14.5">
      <c r="A4" s="302" t="s">
        <v>27</v>
      </c>
      <c r="B4" s="303">
        <v>2063762</v>
      </c>
      <c r="C4" s="303">
        <v>238895</v>
      </c>
      <c r="D4" s="280"/>
      <c r="E4" s="152"/>
      <c r="F4" s="153">
        <f t="shared" si="0"/>
        <v>2302657</v>
      </c>
      <c r="G4" s="152"/>
      <c r="H4" s="135"/>
      <c r="I4" s="136" t="s">
        <v>56</v>
      </c>
      <c r="J4" s="136" t="s">
        <v>56</v>
      </c>
      <c r="K4" s="137" t="s">
        <v>56</v>
      </c>
      <c r="M4" s="151"/>
      <c r="N4" s="151"/>
    </row>
    <row r="5" spans="1:14" ht="14.5">
      <c r="A5" s="302" t="s">
        <v>118</v>
      </c>
      <c r="B5" s="303">
        <v>596700</v>
      </c>
      <c r="C5" s="303">
        <v>66300</v>
      </c>
      <c r="D5" s="280"/>
      <c r="E5" s="152"/>
      <c r="F5" s="153">
        <f t="shared" si="0"/>
        <v>663000</v>
      </c>
      <c r="G5" s="152"/>
      <c r="H5" s="135"/>
      <c r="I5" s="136" t="s">
        <v>56</v>
      </c>
      <c r="J5" s="136" t="s">
        <v>56</v>
      </c>
      <c r="K5" s="136" t="s">
        <v>56</v>
      </c>
      <c r="M5" s="151"/>
      <c r="N5" s="151"/>
    </row>
    <row r="6" spans="1:14" ht="14.5">
      <c r="A6" s="302" t="s">
        <v>28</v>
      </c>
      <c r="B6" s="303">
        <v>737700</v>
      </c>
      <c r="C6" s="303">
        <v>85300</v>
      </c>
      <c r="D6" s="280"/>
      <c r="E6" s="152"/>
      <c r="F6" s="153">
        <f t="shared" si="0"/>
        <v>823000</v>
      </c>
      <c r="G6" s="152"/>
      <c r="H6" s="135"/>
      <c r="I6" s="136"/>
      <c r="J6" s="136" t="s">
        <v>56</v>
      </c>
      <c r="K6" s="137" t="s">
        <v>56</v>
      </c>
      <c r="M6" s="151"/>
      <c r="N6" s="151"/>
    </row>
    <row r="7" spans="1:14" ht="14.5">
      <c r="A7" s="302" t="s">
        <v>108</v>
      </c>
      <c r="B7" s="303">
        <v>1213041</v>
      </c>
      <c r="C7" s="303">
        <v>150959</v>
      </c>
      <c r="D7" s="280"/>
      <c r="E7" s="152"/>
      <c r="F7" s="153">
        <f t="shared" si="0"/>
        <v>1364000</v>
      </c>
      <c r="G7" s="152"/>
      <c r="H7" s="135"/>
      <c r="I7" s="136" t="s">
        <v>56</v>
      </c>
      <c r="J7" s="136" t="s">
        <v>56</v>
      </c>
      <c r="K7" s="137"/>
      <c r="M7" s="151"/>
      <c r="N7" s="151"/>
    </row>
    <row r="8" spans="1:14" ht="14.5">
      <c r="A8" s="302" t="s">
        <v>119</v>
      </c>
      <c r="B8" s="303">
        <v>1134300</v>
      </c>
      <c r="C8" s="303">
        <v>133310</v>
      </c>
      <c r="D8" s="280"/>
      <c r="E8" s="152"/>
      <c r="F8" s="153">
        <f t="shared" si="0"/>
        <v>1267610</v>
      </c>
      <c r="G8" s="152"/>
      <c r="H8" s="135"/>
      <c r="I8" s="136" t="s">
        <v>56</v>
      </c>
      <c r="J8" s="136" t="s">
        <v>56</v>
      </c>
      <c r="K8" s="137" t="s">
        <v>56</v>
      </c>
      <c r="M8" s="151"/>
      <c r="N8" s="151"/>
    </row>
    <row r="9" spans="1:14" ht="14.5">
      <c r="A9" s="302" t="s">
        <v>114</v>
      </c>
      <c r="B9" s="303">
        <v>287310</v>
      </c>
      <c r="C9" s="303">
        <v>35017</v>
      </c>
      <c r="D9" s="280"/>
      <c r="E9" s="152"/>
      <c r="F9" s="153">
        <f t="shared" si="0"/>
        <v>322327</v>
      </c>
      <c r="G9" s="152"/>
      <c r="H9" s="135"/>
      <c r="I9" s="136" t="s">
        <v>56</v>
      </c>
      <c r="J9" s="136" t="s">
        <v>56</v>
      </c>
      <c r="K9" s="137" t="s">
        <v>56</v>
      </c>
      <c r="M9" s="151"/>
      <c r="N9" s="151"/>
    </row>
    <row r="10" spans="1:14" ht="13">
      <c r="A10" s="173" t="s">
        <v>0</v>
      </c>
      <c r="B10" s="152"/>
      <c r="C10" s="152"/>
      <c r="D10" s="152"/>
      <c r="E10" s="152"/>
      <c r="F10" s="153"/>
      <c r="G10" s="152"/>
      <c r="H10" s="135"/>
      <c r="I10" s="138"/>
      <c r="J10" s="139"/>
      <c r="K10" s="137"/>
    </row>
    <row r="11" spans="1:14" ht="14.5">
      <c r="A11" s="302" t="s">
        <v>118</v>
      </c>
      <c r="B11" s="303">
        <v>675000</v>
      </c>
      <c r="C11" s="303">
        <v>75000</v>
      </c>
      <c r="D11" s="280"/>
      <c r="E11" s="152"/>
      <c r="F11" s="153">
        <f t="shared" ref="F11:F16" si="1">B11+C11</f>
        <v>750000</v>
      </c>
      <c r="G11" s="152"/>
      <c r="H11" s="135" t="s">
        <v>56</v>
      </c>
      <c r="I11" s="136"/>
      <c r="J11" s="136"/>
      <c r="K11" s="137"/>
    </row>
    <row r="12" spans="1:14" ht="14.5">
      <c r="A12" s="310" t="s">
        <v>120</v>
      </c>
      <c r="B12" s="303">
        <v>765000</v>
      </c>
      <c r="C12" s="303">
        <v>85000</v>
      </c>
      <c r="D12" s="280"/>
      <c r="E12" s="152"/>
      <c r="F12" s="153">
        <f t="shared" si="1"/>
        <v>850000</v>
      </c>
      <c r="G12" s="152"/>
      <c r="H12" s="135" t="s">
        <v>56</v>
      </c>
      <c r="I12" s="136"/>
      <c r="J12" s="136"/>
      <c r="K12" s="137"/>
    </row>
    <row r="13" spans="1:14" ht="14.5">
      <c r="A13" s="302"/>
      <c r="B13" s="303"/>
      <c r="C13" s="303"/>
      <c r="D13" s="280"/>
      <c r="E13" s="152"/>
      <c r="F13" s="153"/>
      <c r="G13" s="152"/>
      <c r="H13" s="135"/>
      <c r="I13" s="136"/>
      <c r="J13" s="136"/>
      <c r="K13" s="137"/>
    </row>
    <row r="14" spans="1:14" ht="14.5">
      <c r="A14" s="302" t="s">
        <v>117</v>
      </c>
      <c r="B14" s="303">
        <v>150300</v>
      </c>
      <c r="C14" s="303">
        <v>16700</v>
      </c>
      <c r="D14" s="280"/>
      <c r="E14" s="152"/>
      <c r="F14" s="153">
        <f t="shared" si="1"/>
        <v>167000</v>
      </c>
      <c r="G14" s="152"/>
      <c r="H14" s="135" t="s">
        <v>56</v>
      </c>
      <c r="I14" s="136"/>
      <c r="J14" s="136"/>
      <c r="K14" s="137"/>
    </row>
    <row r="15" spans="1:14" ht="14.5">
      <c r="A15" s="302" t="s">
        <v>29</v>
      </c>
      <c r="B15" s="303">
        <v>3359298</v>
      </c>
      <c r="C15" s="303">
        <v>395198</v>
      </c>
      <c r="D15" s="280"/>
      <c r="E15" s="152"/>
      <c r="F15" s="153">
        <f t="shared" si="1"/>
        <v>3754496</v>
      </c>
      <c r="G15" s="152"/>
      <c r="H15" s="135" t="s">
        <v>56</v>
      </c>
      <c r="I15" s="136"/>
      <c r="J15" s="136"/>
      <c r="K15" s="137"/>
    </row>
    <row r="16" spans="1:14" ht="14.5">
      <c r="A16" s="317" t="s">
        <v>114</v>
      </c>
      <c r="B16" s="303">
        <v>326000</v>
      </c>
      <c r="C16" s="303">
        <v>38007</v>
      </c>
      <c r="D16" s="280"/>
      <c r="E16" s="152"/>
      <c r="F16" s="153">
        <f t="shared" si="1"/>
        <v>364007</v>
      </c>
      <c r="G16" s="152"/>
      <c r="H16" s="135" t="s">
        <v>56</v>
      </c>
      <c r="I16" s="136"/>
      <c r="J16" s="136"/>
      <c r="K16" s="137"/>
    </row>
    <row r="17" spans="1:12" ht="14.5">
      <c r="A17" s="317"/>
      <c r="B17" s="303"/>
      <c r="C17" s="303"/>
      <c r="D17" s="280"/>
      <c r="E17" s="152"/>
      <c r="F17" s="153"/>
      <c r="G17" s="152"/>
      <c r="H17" s="135"/>
      <c r="I17" s="136"/>
      <c r="J17" s="136"/>
      <c r="K17" s="137"/>
    </row>
    <row r="18" spans="1:12" ht="13">
      <c r="A18" s="173" t="s">
        <v>30</v>
      </c>
      <c r="B18" s="152"/>
      <c r="C18" s="152"/>
      <c r="D18" s="152"/>
      <c r="E18" s="152"/>
      <c r="F18" s="153"/>
      <c r="G18" s="152"/>
      <c r="H18" s="135"/>
      <c r="I18" s="136"/>
      <c r="J18" s="136"/>
      <c r="K18" s="137"/>
    </row>
    <row r="19" spans="1:12" ht="14.5">
      <c r="A19" s="103" t="s">
        <v>31</v>
      </c>
      <c r="B19" s="303">
        <v>1412560</v>
      </c>
      <c r="C19" s="303">
        <v>156840</v>
      </c>
      <c r="D19" s="280"/>
      <c r="E19" s="152"/>
      <c r="F19" s="153">
        <f>B19+C19</f>
        <v>1569400</v>
      </c>
      <c r="G19" s="152"/>
      <c r="H19" s="135" t="s">
        <v>56</v>
      </c>
      <c r="I19" s="136"/>
      <c r="J19" s="136"/>
      <c r="K19" s="137"/>
    </row>
    <row r="20" spans="1:12" ht="14.5">
      <c r="A20" s="103" t="s">
        <v>32</v>
      </c>
      <c r="B20" s="303">
        <v>1799159</v>
      </c>
      <c r="C20" s="303">
        <v>187144</v>
      </c>
      <c r="D20" s="280"/>
      <c r="E20" s="152"/>
      <c r="F20" s="153">
        <f>B20+C20</f>
        <v>1986303</v>
      </c>
      <c r="G20" s="152"/>
      <c r="H20" s="135" t="s">
        <v>56</v>
      </c>
      <c r="I20" s="138"/>
      <c r="J20" s="139"/>
      <c r="K20" s="137"/>
    </row>
    <row r="21" spans="1:12" ht="13">
      <c r="A21" s="173" t="s">
        <v>48</v>
      </c>
      <c r="B21" s="152"/>
      <c r="C21" s="152"/>
      <c r="D21" s="152"/>
      <c r="E21" s="152"/>
      <c r="F21" s="153"/>
      <c r="G21" s="152"/>
      <c r="H21" s="135"/>
      <c r="I21" s="136"/>
      <c r="J21" s="136"/>
      <c r="K21" s="137"/>
    </row>
    <row r="22" spans="1:12" ht="15.5">
      <c r="A22" s="103" t="s">
        <v>58</v>
      </c>
      <c r="B22" s="183"/>
      <c r="C22" s="183"/>
      <c r="D22" s="152">
        <v>545125</v>
      </c>
      <c r="E22" s="193"/>
      <c r="F22" s="153">
        <f>D22</f>
        <v>545125</v>
      </c>
      <c r="G22" s="152"/>
      <c r="H22" s="135" t="s">
        <v>56</v>
      </c>
      <c r="I22" s="136" t="s">
        <v>56</v>
      </c>
      <c r="J22" s="136" t="s">
        <v>56</v>
      </c>
      <c r="K22" s="137" t="s">
        <v>56</v>
      </c>
    </row>
    <row r="23" spans="1:12" ht="15.5">
      <c r="A23" s="103"/>
      <c r="B23" s="183"/>
      <c r="C23" s="152"/>
      <c r="D23" s="152"/>
      <c r="E23" s="193"/>
      <c r="F23" s="153"/>
      <c r="G23" s="152"/>
      <c r="H23" s="135"/>
      <c r="I23" s="140"/>
      <c r="J23" s="136"/>
      <c r="K23" s="137"/>
    </row>
    <row r="24" spans="1:12">
      <c r="A24" s="103" t="s">
        <v>61</v>
      </c>
      <c r="B24" s="183"/>
      <c r="C24" s="152"/>
      <c r="D24" s="152"/>
      <c r="E24" s="152">
        <f>179663+31696</f>
        <v>211359</v>
      </c>
      <c r="F24" s="153">
        <f>E24</f>
        <v>211359</v>
      </c>
      <c r="G24" s="152"/>
      <c r="H24" s="135" t="s">
        <v>56</v>
      </c>
      <c r="I24" s="136" t="s">
        <v>56</v>
      </c>
      <c r="J24" s="136" t="s">
        <v>56</v>
      </c>
      <c r="K24" s="137" t="s">
        <v>56</v>
      </c>
    </row>
    <row r="25" spans="1:12" ht="17.25" customHeight="1">
      <c r="A25" s="103"/>
      <c r="B25" s="152"/>
      <c r="C25" s="152"/>
      <c r="D25" s="152"/>
      <c r="E25" s="152"/>
      <c r="F25" s="153"/>
      <c r="G25" s="152"/>
      <c r="H25" s="141"/>
      <c r="I25" s="142"/>
      <c r="J25" s="143"/>
      <c r="K25" s="144"/>
    </row>
    <row r="26" spans="1:12" ht="13">
      <c r="A26" s="182" t="s">
        <v>70</v>
      </c>
      <c r="B26" s="154">
        <f>SUM(B3:B25)</f>
        <v>15423378</v>
      </c>
      <c r="C26" s="155">
        <f>SUM(C3:C25)</f>
        <v>1779155</v>
      </c>
      <c r="D26" s="155">
        <f>SUM(D22:D25)</f>
        <v>545125</v>
      </c>
      <c r="E26" s="155">
        <f>E24</f>
        <v>211359</v>
      </c>
      <c r="F26" s="304">
        <f>SUM(F3:F25)</f>
        <v>17959017</v>
      </c>
      <c r="G26" s="152"/>
    </row>
    <row r="27" spans="1:12">
      <c r="B27" s="367"/>
      <c r="F27" s="157"/>
      <c r="G27" s="157"/>
    </row>
    <row r="28" spans="1:12">
      <c r="B28" s="385"/>
      <c r="C28" s="284"/>
      <c r="D28" s="284"/>
      <c r="E28" s="284"/>
      <c r="F28" s="284"/>
      <c r="H28" s="228" t="s">
        <v>57</v>
      </c>
      <c r="I28" s="229" t="s">
        <v>53</v>
      </c>
      <c r="J28" s="229" t="s">
        <v>54</v>
      </c>
      <c r="K28" s="229" t="s">
        <v>55</v>
      </c>
      <c r="L28" s="230" t="s">
        <v>4</v>
      </c>
    </row>
    <row r="29" spans="1:12">
      <c r="H29" s="158">
        <f>'WP Schedule E (2022)'!M24</f>
        <v>0.56167999999999996</v>
      </c>
      <c r="I29" s="159">
        <f>'WP Schedule E (2022)'!M26</f>
        <v>2.1850000000000001E-2</v>
      </c>
      <c r="J29" s="159">
        <f>'WP Schedule E (2022)'!M28</f>
        <v>0.30954999999999999</v>
      </c>
      <c r="K29" s="159">
        <f>'WP Schedule E (2022)'!M30</f>
        <v>0.10692</v>
      </c>
      <c r="L29" s="160">
        <f>SUM(H29:K29)</f>
        <v>1</v>
      </c>
    </row>
    <row r="30" spans="1:12">
      <c r="H30" s="158"/>
      <c r="I30" s="159">
        <f>'WP Schedule E (2022)'!N26</f>
        <v>4.9849425077568905E-2</v>
      </c>
      <c r="J30" s="159">
        <f>'WP Schedule E (2022)'!N28</f>
        <v>0.70621920058404819</v>
      </c>
      <c r="K30" s="159">
        <f>'WP Schedule E (2022)'!N30</f>
        <v>0.24393137433838294</v>
      </c>
      <c r="L30" s="160">
        <f>SUM(H30:K30)</f>
        <v>1</v>
      </c>
    </row>
    <row r="31" spans="1:12" ht="15.75" customHeight="1">
      <c r="A31" s="309">
        <v>2022</v>
      </c>
      <c r="B31" s="180" t="s">
        <v>25</v>
      </c>
      <c r="C31" s="180" t="s">
        <v>46</v>
      </c>
      <c r="D31" s="180" t="s">
        <v>47</v>
      </c>
      <c r="E31" s="180" t="s">
        <v>61</v>
      </c>
      <c r="F31" s="181" t="s">
        <v>4</v>
      </c>
      <c r="G31" s="226"/>
      <c r="H31" s="124"/>
      <c r="I31" s="161"/>
      <c r="J31" s="161">
        <f>J30/(J30+K30)</f>
        <v>0.74327082382884713</v>
      </c>
      <c r="K31" s="161">
        <f>K30/(J30+K30)</f>
        <v>0.25672917617115282</v>
      </c>
      <c r="L31" s="160">
        <f>SUM(H31:K31)</f>
        <v>1</v>
      </c>
    </row>
    <row r="32" spans="1:12" ht="13">
      <c r="A32" s="173" t="s">
        <v>26</v>
      </c>
      <c r="B32" s="174"/>
      <c r="C32" s="174"/>
      <c r="D32" s="174"/>
      <c r="E32" s="174"/>
      <c r="F32" s="175"/>
      <c r="G32" s="174"/>
      <c r="H32" s="125"/>
      <c r="I32" s="162">
        <f>I30/(I30+J30)</f>
        <v>6.593240796620399E-2</v>
      </c>
      <c r="J32" s="162">
        <f>J30/(I30+J30)</f>
        <v>0.93406759203379597</v>
      </c>
      <c r="K32" s="163"/>
      <c r="L32" s="164">
        <f>SUM(H32:K32)</f>
        <v>1</v>
      </c>
    </row>
    <row r="33" spans="1:13" ht="14.5">
      <c r="A33" s="302" t="s">
        <v>59</v>
      </c>
      <c r="B33" s="152">
        <f t="shared" ref="B33:C39" si="2">B3</f>
        <v>903248</v>
      </c>
      <c r="C33" s="152">
        <f t="shared" si="2"/>
        <v>115485</v>
      </c>
      <c r="D33" s="152"/>
      <c r="E33" s="152"/>
      <c r="F33" s="153">
        <f t="shared" ref="F33:F39" si="3">B33+C33</f>
        <v>1018733</v>
      </c>
      <c r="G33" s="152"/>
      <c r="H33" s="165"/>
      <c r="I33" s="110">
        <f>ROUND($F$33*I30,2)</f>
        <v>50783.25</v>
      </c>
      <c r="J33" s="110">
        <f>ROUND($F$33*J30,2)</f>
        <v>719448.8</v>
      </c>
      <c r="K33" s="110">
        <f>ROUND($F$33*K30,2)</f>
        <v>248500.94</v>
      </c>
      <c r="L33" s="166">
        <f t="shared" ref="L33:L39" si="4">SUM(H33:K33)</f>
        <v>1018732.99</v>
      </c>
    </row>
    <row r="34" spans="1:13" ht="14.5">
      <c r="A34" s="302" t="s">
        <v>27</v>
      </c>
      <c r="B34" s="152">
        <f t="shared" si="2"/>
        <v>2063762</v>
      </c>
      <c r="C34" s="152">
        <f t="shared" si="2"/>
        <v>238895</v>
      </c>
      <c r="D34" s="152"/>
      <c r="E34" s="152"/>
      <c r="F34" s="153">
        <f t="shared" si="3"/>
        <v>2302657</v>
      </c>
      <c r="G34" s="152"/>
      <c r="H34" s="165"/>
      <c r="I34" s="110">
        <f>ROUND($F$34*I30,2)</f>
        <v>114786.13</v>
      </c>
      <c r="J34" s="110">
        <f>ROUND($F$34*J30,2)</f>
        <v>1626180.59</v>
      </c>
      <c r="K34" s="110">
        <f>ROUND($F$34*K30,2)</f>
        <v>561690.29</v>
      </c>
      <c r="L34" s="166">
        <f t="shared" si="4"/>
        <v>2302657.0100000002</v>
      </c>
    </row>
    <row r="35" spans="1:13" ht="14.5">
      <c r="A35" s="302" t="s">
        <v>118</v>
      </c>
      <c r="B35" s="152">
        <f t="shared" si="2"/>
        <v>596700</v>
      </c>
      <c r="C35" s="152">
        <f t="shared" si="2"/>
        <v>66300</v>
      </c>
      <c r="D35" s="152"/>
      <c r="E35" s="152"/>
      <c r="F35" s="153">
        <f t="shared" si="3"/>
        <v>663000</v>
      </c>
      <c r="G35" s="152"/>
      <c r="H35" s="165"/>
      <c r="I35" s="110">
        <f>ROUND($F$35*I30,2)</f>
        <v>33050.17</v>
      </c>
      <c r="J35" s="110">
        <f>ROUND($F$35*J30,2)</f>
        <v>468223.33</v>
      </c>
      <c r="K35" s="110">
        <f>ROUND($F$35*K30,2)</f>
        <v>161726.5</v>
      </c>
      <c r="L35" s="166">
        <f t="shared" si="4"/>
        <v>663000</v>
      </c>
    </row>
    <row r="36" spans="1:13" ht="14.5">
      <c r="A36" s="302" t="s">
        <v>28</v>
      </c>
      <c r="B36" s="152">
        <f t="shared" si="2"/>
        <v>737700</v>
      </c>
      <c r="C36" s="152">
        <f t="shared" si="2"/>
        <v>85300</v>
      </c>
      <c r="D36" s="152"/>
      <c r="E36" s="152"/>
      <c r="F36" s="153">
        <f t="shared" si="3"/>
        <v>823000</v>
      </c>
      <c r="G36" s="152"/>
      <c r="H36" s="165"/>
      <c r="I36" s="110"/>
      <c r="J36" s="110">
        <f>ROUND($F$36*J31,2)</f>
        <v>611711.89</v>
      </c>
      <c r="K36" s="110">
        <f>ROUND($F$36*K31,2)</f>
        <v>211288.11</v>
      </c>
      <c r="L36" s="166">
        <f t="shared" si="4"/>
        <v>823000</v>
      </c>
    </row>
    <row r="37" spans="1:13" ht="14.5">
      <c r="A37" s="302" t="s">
        <v>108</v>
      </c>
      <c r="B37" s="152">
        <f t="shared" si="2"/>
        <v>1213041</v>
      </c>
      <c r="C37" s="152">
        <f t="shared" si="2"/>
        <v>150959</v>
      </c>
      <c r="D37" s="152"/>
      <c r="E37" s="152"/>
      <c r="F37" s="153">
        <f t="shared" si="3"/>
        <v>1364000</v>
      </c>
      <c r="G37" s="152"/>
      <c r="H37" s="165"/>
      <c r="I37" s="110">
        <f>ROUND($F$37*I32,2)</f>
        <v>89931.8</v>
      </c>
      <c r="J37" s="110">
        <f>ROUND($F$37*J32,2)</f>
        <v>1274068.2</v>
      </c>
      <c r="K37" s="110"/>
      <c r="L37" s="166">
        <f t="shared" si="4"/>
        <v>1364000</v>
      </c>
    </row>
    <row r="38" spans="1:13" ht="14.5">
      <c r="A38" s="302" t="s">
        <v>119</v>
      </c>
      <c r="B38" s="152">
        <f t="shared" si="2"/>
        <v>1134300</v>
      </c>
      <c r="C38" s="152">
        <f t="shared" si="2"/>
        <v>133310</v>
      </c>
      <c r="D38" s="152"/>
      <c r="E38" s="152"/>
      <c r="F38" s="153">
        <f t="shared" si="3"/>
        <v>1267610</v>
      </c>
      <c r="G38" s="152"/>
      <c r="H38" s="165"/>
      <c r="I38" s="110">
        <f>ROUND(F38*$I$30,2)</f>
        <v>63189.63</v>
      </c>
      <c r="J38" s="110">
        <f>ROUND(F38*$J$30,2)</f>
        <v>895210.52</v>
      </c>
      <c r="K38" s="110">
        <f>ROUND(F38*$K$30,2)</f>
        <v>309209.84999999998</v>
      </c>
      <c r="L38" s="166">
        <f t="shared" si="4"/>
        <v>1267610</v>
      </c>
    </row>
    <row r="39" spans="1:13" ht="14.5">
      <c r="A39" s="302" t="s">
        <v>114</v>
      </c>
      <c r="B39" s="152">
        <f t="shared" si="2"/>
        <v>287310</v>
      </c>
      <c r="C39" s="152">
        <f t="shared" si="2"/>
        <v>35017</v>
      </c>
      <c r="D39" s="152"/>
      <c r="E39" s="152"/>
      <c r="F39" s="153">
        <f t="shared" si="3"/>
        <v>322327</v>
      </c>
      <c r="G39" s="152"/>
      <c r="H39" s="165"/>
      <c r="I39" s="110">
        <f>ROUND(F39*I30,2)</f>
        <v>16067.82</v>
      </c>
      <c r="J39" s="110">
        <f>ROUND(F39*J30,2)</f>
        <v>227633.52</v>
      </c>
      <c r="K39" s="110">
        <f>ROUND(F39*K30,2)</f>
        <v>78625.67</v>
      </c>
      <c r="L39" s="166">
        <f t="shared" si="4"/>
        <v>322327.01</v>
      </c>
    </row>
    <row r="40" spans="1:13" ht="13">
      <c r="A40" s="173" t="s">
        <v>0</v>
      </c>
      <c r="B40" s="152"/>
      <c r="C40" s="152"/>
      <c r="D40" s="152"/>
      <c r="E40" s="152"/>
      <c r="F40" s="153"/>
      <c r="G40" s="152"/>
      <c r="H40" s="165"/>
      <c r="I40" s="110"/>
      <c r="J40" s="110"/>
      <c r="K40" s="110"/>
      <c r="L40" s="166"/>
    </row>
    <row r="41" spans="1:13" ht="14.5">
      <c r="A41" s="302" t="s">
        <v>118</v>
      </c>
      <c r="B41" s="152">
        <f t="shared" ref="B41:C46" si="5">B11</f>
        <v>675000</v>
      </c>
      <c r="C41" s="152">
        <f t="shared" si="5"/>
        <v>75000</v>
      </c>
      <c r="D41" s="152"/>
      <c r="E41" s="152"/>
      <c r="F41" s="153">
        <f t="shared" ref="F41:F46" si="6">B41+C41</f>
        <v>750000</v>
      </c>
      <c r="G41" s="152"/>
      <c r="H41" s="167">
        <f t="shared" ref="H41:H46" si="7">F41</f>
        <v>750000</v>
      </c>
      <c r="I41" s="110"/>
      <c r="J41" s="110"/>
      <c r="K41" s="110"/>
      <c r="L41" s="166">
        <f t="shared" ref="L41:L46" si="8">SUM(H41:K41)</f>
        <v>750000</v>
      </c>
      <c r="M41" s="168"/>
    </row>
    <row r="42" spans="1:13" ht="14.5">
      <c r="A42" s="310" t="s">
        <v>120</v>
      </c>
      <c r="B42" s="152">
        <f t="shared" si="5"/>
        <v>765000</v>
      </c>
      <c r="C42" s="152">
        <f t="shared" si="5"/>
        <v>85000</v>
      </c>
      <c r="D42" s="280"/>
      <c r="E42" s="152"/>
      <c r="F42" s="153">
        <f t="shared" si="6"/>
        <v>850000</v>
      </c>
      <c r="G42" s="152"/>
      <c r="H42" s="167">
        <f t="shared" si="7"/>
        <v>850000</v>
      </c>
      <c r="I42" s="110"/>
      <c r="J42" s="110"/>
      <c r="K42" s="110"/>
      <c r="L42" s="166">
        <f t="shared" si="8"/>
        <v>850000</v>
      </c>
      <c r="M42" s="168"/>
    </row>
    <row r="43" spans="1:13" ht="14.5">
      <c r="A43" s="302" t="s">
        <v>121</v>
      </c>
      <c r="B43" s="152">
        <f t="shared" si="5"/>
        <v>0</v>
      </c>
      <c r="C43" s="152">
        <f t="shared" si="5"/>
        <v>0</v>
      </c>
      <c r="D43" s="280"/>
      <c r="E43" s="152"/>
      <c r="F43" s="153">
        <f t="shared" si="6"/>
        <v>0</v>
      </c>
      <c r="G43" s="152"/>
      <c r="H43" s="167">
        <f t="shared" si="7"/>
        <v>0</v>
      </c>
      <c r="I43" s="110"/>
      <c r="J43" s="110"/>
      <c r="K43" s="110"/>
      <c r="L43" s="166">
        <f t="shared" si="8"/>
        <v>0</v>
      </c>
      <c r="M43" s="168"/>
    </row>
    <row r="44" spans="1:13" ht="14.5">
      <c r="A44" s="302" t="s">
        <v>117</v>
      </c>
      <c r="B44" s="152">
        <f t="shared" si="5"/>
        <v>150300</v>
      </c>
      <c r="C44" s="152">
        <f t="shared" si="5"/>
        <v>16700</v>
      </c>
      <c r="D44" s="152"/>
      <c r="E44" s="152"/>
      <c r="F44" s="153">
        <f t="shared" si="6"/>
        <v>167000</v>
      </c>
      <c r="G44" s="152"/>
      <c r="H44" s="167">
        <f t="shared" si="7"/>
        <v>167000</v>
      </c>
      <c r="I44" s="110"/>
      <c r="J44" s="110"/>
      <c r="K44" s="110"/>
      <c r="L44" s="166">
        <f t="shared" si="8"/>
        <v>167000</v>
      </c>
      <c r="M44" s="168"/>
    </row>
    <row r="45" spans="1:13" ht="14.5">
      <c r="A45" s="302" t="s">
        <v>29</v>
      </c>
      <c r="B45" s="152">
        <f t="shared" si="5"/>
        <v>3359298</v>
      </c>
      <c r="C45" s="152">
        <f t="shared" si="5"/>
        <v>395198</v>
      </c>
      <c r="D45" s="152"/>
      <c r="E45" s="152"/>
      <c r="F45" s="153">
        <f t="shared" si="6"/>
        <v>3754496</v>
      </c>
      <c r="G45" s="152"/>
      <c r="H45" s="167">
        <f t="shared" si="7"/>
        <v>3754496</v>
      </c>
      <c r="I45" s="110"/>
      <c r="J45" s="110"/>
      <c r="K45" s="110"/>
      <c r="L45" s="166">
        <f t="shared" si="8"/>
        <v>3754496</v>
      </c>
      <c r="M45" s="168"/>
    </row>
    <row r="46" spans="1:13">
      <c r="A46" s="317" t="s">
        <v>114</v>
      </c>
      <c r="B46" s="152">
        <f t="shared" si="5"/>
        <v>326000</v>
      </c>
      <c r="C46" s="152">
        <f t="shared" si="5"/>
        <v>38007</v>
      </c>
      <c r="D46" s="152"/>
      <c r="E46" s="152"/>
      <c r="F46" s="153">
        <f t="shared" si="6"/>
        <v>364007</v>
      </c>
      <c r="G46" s="152"/>
      <c r="H46" s="167">
        <f t="shared" si="7"/>
        <v>364007</v>
      </c>
      <c r="I46" s="110"/>
      <c r="J46" s="110"/>
      <c r="K46" s="110"/>
      <c r="L46" s="166">
        <f t="shared" si="8"/>
        <v>364007</v>
      </c>
      <c r="M46" s="168"/>
    </row>
    <row r="47" spans="1:13">
      <c r="A47" s="317"/>
      <c r="B47" s="152"/>
      <c r="C47" s="152"/>
      <c r="D47" s="152"/>
      <c r="E47" s="152"/>
      <c r="F47" s="153"/>
      <c r="G47" s="152"/>
      <c r="H47" s="167"/>
      <c r="I47" s="110"/>
      <c r="J47" s="110"/>
      <c r="K47" s="110"/>
      <c r="L47" s="166"/>
      <c r="M47" s="168"/>
    </row>
    <row r="48" spans="1:13" ht="13">
      <c r="A48" s="173" t="s">
        <v>30</v>
      </c>
      <c r="B48" s="152"/>
      <c r="C48" s="152"/>
      <c r="D48" s="152"/>
      <c r="E48" s="152"/>
      <c r="F48" s="153"/>
      <c r="G48" s="152"/>
      <c r="H48" s="167"/>
      <c r="I48" s="110"/>
      <c r="J48" s="110"/>
      <c r="K48" s="110"/>
      <c r="L48" s="166"/>
      <c r="M48" s="168"/>
    </row>
    <row r="49" spans="1:14">
      <c r="A49" s="103" t="s">
        <v>31</v>
      </c>
      <c r="B49" s="152">
        <f>B19</f>
        <v>1412560</v>
      </c>
      <c r="C49" s="152">
        <f>C19</f>
        <v>156840</v>
      </c>
      <c r="D49" s="152"/>
      <c r="E49" s="152"/>
      <c r="F49" s="153">
        <f>B49+C49</f>
        <v>1569400</v>
      </c>
      <c r="G49" s="152"/>
      <c r="H49" s="167">
        <f>F49</f>
        <v>1569400</v>
      </c>
      <c r="I49" s="110"/>
      <c r="J49" s="110"/>
      <c r="K49" s="110"/>
      <c r="L49" s="166">
        <f>SUM(H49:K49)</f>
        <v>1569400</v>
      </c>
      <c r="M49" s="168"/>
      <c r="N49" s="168"/>
    </row>
    <row r="50" spans="1:14">
      <c r="A50" s="103" t="s">
        <v>32</v>
      </c>
      <c r="B50" s="152">
        <f>B20</f>
        <v>1799159</v>
      </c>
      <c r="C50" s="152">
        <f>C20</f>
        <v>187144</v>
      </c>
      <c r="D50" s="152"/>
      <c r="E50" s="152"/>
      <c r="F50" s="153">
        <f>B50+C50</f>
        <v>1986303</v>
      </c>
      <c r="G50" s="152"/>
      <c r="H50" s="167">
        <f>F50</f>
        <v>1986303</v>
      </c>
      <c r="I50" s="110"/>
      <c r="J50" s="110"/>
      <c r="K50" s="110"/>
      <c r="L50" s="166">
        <f>SUM(H50:K50)</f>
        <v>1986303</v>
      </c>
      <c r="M50" s="168"/>
      <c r="N50" s="168"/>
    </row>
    <row r="51" spans="1:14" ht="13">
      <c r="A51" s="173" t="s">
        <v>48</v>
      </c>
      <c r="B51" s="152"/>
      <c r="C51" s="152"/>
      <c r="D51" s="152"/>
      <c r="E51" s="152"/>
      <c r="F51" s="153"/>
      <c r="G51" s="152"/>
      <c r="H51" s="167"/>
      <c r="I51" s="110"/>
      <c r="J51" s="110"/>
      <c r="K51" s="110"/>
      <c r="L51" s="166"/>
      <c r="M51" s="168"/>
    </row>
    <row r="52" spans="1:14" ht="15.5">
      <c r="A52" s="103" t="s">
        <v>58</v>
      </c>
      <c r="B52" s="183"/>
      <c r="C52" s="183"/>
      <c r="D52" s="152">
        <f>D22</f>
        <v>545125</v>
      </c>
      <c r="E52" s="193"/>
      <c r="F52" s="153">
        <f>D52</f>
        <v>545125</v>
      </c>
      <c r="G52" s="152"/>
      <c r="H52" s="337">
        <f>F52*$H$29</f>
        <v>306185.81</v>
      </c>
      <c r="I52" s="338">
        <f>$F$52*$I$29</f>
        <v>11910.981250000001</v>
      </c>
      <c r="J52" s="338">
        <f>$F$52*$J$29</f>
        <v>168743.44375000001</v>
      </c>
      <c r="K52" s="338">
        <f>$F$52*$K$29</f>
        <v>58284.764999999999</v>
      </c>
      <c r="L52" s="166">
        <f>F52</f>
        <v>545125</v>
      </c>
      <c r="M52" s="168"/>
    </row>
    <row r="53" spans="1:14" ht="15.5">
      <c r="A53" s="103"/>
      <c r="B53" s="183"/>
      <c r="C53" s="152"/>
      <c r="D53" s="152"/>
      <c r="E53" s="193"/>
      <c r="F53" s="153"/>
      <c r="G53" s="152"/>
      <c r="H53" s="167"/>
      <c r="I53" s="110"/>
      <c r="J53" s="110"/>
      <c r="K53" s="110"/>
      <c r="L53" s="166"/>
      <c r="M53" s="168"/>
    </row>
    <row r="54" spans="1:14">
      <c r="A54" s="103" t="s">
        <v>61</v>
      </c>
      <c r="B54" s="183"/>
      <c r="C54" s="152"/>
      <c r="D54" s="152"/>
      <c r="E54" s="152">
        <f>E24</f>
        <v>211359</v>
      </c>
      <c r="F54" s="153">
        <f>E54</f>
        <v>211359</v>
      </c>
      <c r="G54" s="152"/>
      <c r="H54" s="167">
        <f>ROUND($F$54*H58,2)</f>
        <v>116082.86</v>
      </c>
      <c r="I54" s="110">
        <f>ROUND($F$54*I58,2)</f>
        <v>4522.13</v>
      </c>
      <c r="J54" s="110">
        <f>ROUND($F$54*J58,2)</f>
        <v>71350.17</v>
      </c>
      <c r="K54" s="110">
        <f>ROUND($F$54*K58,2)</f>
        <v>19403.84</v>
      </c>
      <c r="L54" s="166">
        <f>SUM(H54:K54)</f>
        <v>211359</v>
      </c>
      <c r="M54" s="168"/>
    </row>
    <row r="55" spans="1:14">
      <c r="A55" s="103"/>
      <c r="B55" s="152"/>
      <c r="C55" s="152"/>
      <c r="D55" s="152"/>
      <c r="E55" s="152"/>
      <c r="F55" s="227"/>
      <c r="G55" s="238"/>
      <c r="H55" s="169"/>
      <c r="I55" s="170"/>
      <c r="J55" s="170"/>
      <c r="K55" s="170"/>
      <c r="L55" s="171"/>
      <c r="M55" s="168"/>
    </row>
    <row r="56" spans="1:14" ht="13">
      <c r="A56" s="182" t="s">
        <v>70</v>
      </c>
      <c r="B56" s="155">
        <f>SUM(B33:B55)</f>
        <v>15423378</v>
      </c>
      <c r="C56" s="155">
        <f>SUM(C33:C55)</f>
        <v>1779155</v>
      </c>
      <c r="D56" s="155">
        <f>SUM(D52:D55)</f>
        <v>545125</v>
      </c>
      <c r="E56" s="155">
        <f>E54</f>
        <v>211359</v>
      </c>
      <c r="F56" s="304">
        <f>SUM(F33:F55)</f>
        <v>17959017</v>
      </c>
      <c r="G56" s="152"/>
      <c r="H56" s="231">
        <f>SUM(H33:H55)</f>
        <v>9863474.6699999999</v>
      </c>
      <c r="I56" s="110">
        <f>SUM(I33:I55)</f>
        <v>384241.91125</v>
      </c>
      <c r="J56" s="110">
        <f>SUM(J33:J55)</f>
        <v>6062570.4637499992</v>
      </c>
      <c r="K56" s="110">
        <f>SUM(K33:K55)</f>
        <v>1648729.9649999999</v>
      </c>
      <c r="L56" s="166">
        <f>SUM(L33:L55)</f>
        <v>17959017.009999998</v>
      </c>
    </row>
    <row r="57" spans="1:14">
      <c r="F57" s="157"/>
      <c r="G57" s="232" t="s">
        <v>74</v>
      </c>
      <c r="H57" s="233">
        <f>SUM(H33:H53)</f>
        <v>9747391.8100000005</v>
      </c>
      <c r="I57" s="233">
        <f>SUM(I33:I53)</f>
        <v>379719.78125</v>
      </c>
      <c r="J57" s="233">
        <f>SUM(J33:J53)</f>
        <v>5991220.2937499993</v>
      </c>
      <c r="K57" s="233">
        <f>SUM(K33:K53)</f>
        <v>1629326.1249999998</v>
      </c>
      <c r="L57" s="234">
        <f>SUM(H57:K57)</f>
        <v>17747658.009999998</v>
      </c>
    </row>
    <row r="58" spans="1:14" ht="25">
      <c r="F58" s="284"/>
      <c r="G58" s="265" t="s">
        <v>168</v>
      </c>
      <c r="H58" s="235">
        <f>H57/$L$57</f>
        <v>0.54922130032637484</v>
      </c>
      <c r="I58" s="235">
        <f>I57/$L$57</f>
        <v>2.1395486719207976E-2</v>
      </c>
      <c r="J58" s="235">
        <f>J57/$L$57</f>
        <v>0.33757807877378632</v>
      </c>
      <c r="K58" s="235">
        <f>K57/$L$57</f>
        <v>9.1805134180630965E-2</v>
      </c>
      <c r="L58" s="236">
        <f>SUM(H58:K58)</f>
        <v>1</v>
      </c>
    </row>
    <row r="59" spans="1:14" s="89" customFormat="1">
      <c r="A59" s="174"/>
      <c r="B59" s="176"/>
      <c r="C59" s="177"/>
      <c r="D59" s="177"/>
    </row>
    <row r="60" spans="1:14" s="89" customFormat="1">
      <c r="A60" s="195"/>
      <c r="B60" s="176"/>
      <c r="C60" s="177"/>
      <c r="D60" s="172"/>
      <c r="E60" s="172"/>
      <c r="F60" s="110"/>
      <c r="G60" s="110"/>
      <c r="H60" s="110"/>
      <c r="I60" s="110"/>
      <c r="J60" s="110"/>
      <c r="K60" s="110"/>
      <c r="L60" s="110"/>
    </row>
    <row r="61" spans="1:14" s="89" customFormat="1">
      <c r="A61" s="174"/>
      <c r="D61" s="172"/>
      <c r="E61" s="172"/>
      <c r="F61" s="110"/>
      <c r="G61" s="110"/>
      <c r="H61" s="203"/>
      <c r="I61" s="203"/>
      <c r="J61" s="203"/>
      <c r="K61" s="203"/>
      <c r="L61" s="80"/>
    </row>
    <row r="62" spans="1:14" s="89" customFormat="1" ht="13">
      <c r="A62" s="196"/>
      <c r="D62" s="110"/>
      <c r="E62" s="110"/>
      <c r="F62" s="110"/>
      <c r="G62" s="110"/>
      <c r="H62" s="112"/>
      <c r="I62" s="112"/>
      <c r="J62" s="112"/>
      <c r="K62" s="112"/>
      <c r="L62" s="112"/>
    </row>
    <row r="63" spans="1:14">
      <c r="H63" s="89"/>
      <c r="I63" s="89"/>
      <c r="J63" s="178"/>
    </row>
    <row r="64" spans="1:14">
      <c r="H64" s="89"/>
      <c r="I64" s="89"/>
      <c r="J64" s="179"/>
    </row>
    <row r="68" spans="8:8">
      <c r="H68" s="313"/>
    </row>
  </sheetData>
  <phoneticPr fontId="6" type="noConversion"/>
  <printOptions horizontalCentered="1"/>
  <pageMargins left="0.75" right="0.75" top="1" bottom="1" header="0.5" footer="0.5"/>
  <pageSetup scale="45" orientation="landscape" r:id="rId1"/>
  <headerFooter alignWithMargins="0">
    <oddHeader>&amp;CAEP Texas Inc. 
Adjusted Energy Efficiency Cost Recovery Factor Filing&amp;R&amp;A</oddHeader>
  </headerFooter>
  <colBreaks count="1" manualBreakCount="1">
    <brk id="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U59"/>
  <sheetViews>
    <sheetView topLeftCell="C17" zoomScaleNormal="100" workbookViewId="0">
      <selection activeCell="J24" sqref="J24"/>
    </sheetView>
  </sheetViews>
  <sheetFormatPr defaultRowHeight="12.5"/>
  <cols>
    <col min="1" max="1" width="3.81640625" customWidth="1"/>
    <col min="2" max="2" width="46.453125" bestFit="1" customWidth="1"/>
    <col min="3" max="3" width="15.81640625" customWidth="1"/>
    <col min="4" max="4" width="2.81640625" customWidth="1"/>
    <col min="5" max="5" width="15.453125" bestFit="1" customWidth="1"/>
    <col min="6" max="7" width="15.81640625" customWidth="1"/>
    <col min="8" max="8" width="8.54296875" customWidth="1"/>
    <col min="9" max="9" width="11.453125" style="113" customWidth="1"/>
    <col min="10" max="12" width="14.81640625" customWidth="1"/>
    <col min="13" max="13" width="16" customWidth="1"/>
    <col min="14" max="14" width="11.81640625" customWidth="1"/>
    <col min="15" max="15" width="14" bestFit="1" customWidth="1"/>
    <col min="16" max="16" width="15" bestFit="1" customWidth="1"/>
    <col min="17" max="17" width="4.54296875" bestFit="1" customWidth="1"/>
    <col min="18" max="18" width="4.81640625" bestFit="1" customWidth="1"/>
    <col min="19" max="19" width="3.54296875" customWidth="1"/>
    <col min="20" max="20" width="6.1796875" bestFit="1" customWidth="1"/>
    <col min="21" max="21" width="7" bestFit="1" customWidth="1"/>
  </cols>
  <sheetData>
    <row r="3" spans="2:20">
      <c r="B3" s="145"/>
    </row>
    <row r="4" spans="2:20" ht="13">
      <c r="B4" s="266" t="s">
        <v>150</v>
      </c>
    </row>
    <row r="8" spans="2:20">
      <c r="B8" s="247" t="s">
        <v>201</v>
      </c>
      <c r="C8" t="s">
        <v>15</v>
      </c>
      <c r="E8" s="1">
        <f>'Wrkp Schedule A (2022)'!F56</f>
        <v>17959017</v>
      </c>
      <c r="I8" s="6"/>
      <c r="J8" s="6"/>
      <c r="K8" s="6"/>
      <c r="L8" s="6"/>
    </row>
    <row r="9" spans="2:20">
      <c r="B9" s="6" t="s">
        <v>14</v>
      </c>
      <c r="C9" s="5" t="s">
        <v>9</v>
      </c>
      <c r="D9" s="5"/>
      <c r="E9" s="14">
        <v>0</v>
      </c>
      <c r="I9" s="6"/>
      <c r="J9" s="6"/>
      <c r="K9" s="6"/>
      <c r="L9" s="6"/>
      <c r="M9" s="5"/>
    </row>
    <row r="10" spans="2:20">
      <c r="B10" s="7" t="s">
        <v>66</v>
      </c>
      <c r="C10" s="13" t="s">
        <v>9</v>
      </c>
      <c r="D10" s="13"/>
      <c r="E10" s="45">
        <v>0</v>
      </c>
      <c r="I10" s="6"/>
      <c r="J10" s="6"/>
      <c r="K10" s="6"/>
      <c r="L10" s="6"/>
      <c r="M10" s="5"/>
    </row>
    <row r="11" spans="2:20">
      <c r="B11" s="275" t="s">
        <v>202</v>
      </c>
      <c r="C11" t="s">
        <v>9</v>
      </c>
      <c r="E11" s="110">
        <f>E8-E9-E10</f>
        <v>17959017</v>
      </c>
      <c r="F11" s="67"/>
      <c r="G11" s="16"/>
      <c r="H11" s="16"/>
      <c r="I11" s="90"/>
      <c r="J11" s="16"/>
      <c r="K11" s="16"/>
      <c r="L11" s="16"/>
    </row>
    <row r="13" spans="2:20">
      <c r="B13" s="276" t="s">
        <v>203</v>
      </c>
      <c r="C13" s="5" t="s">
        <v>15</v>
      </c>
      <c r="D13" s="5"/>
      <c r="E13" s="58">
        <f>'Wrkp Schedule A (2022)'!H56-'Wrkp Schedule A (2022)'!H52-'Wrkp Schedule A (2022)'!H54</f>
        <v>9441206</v>
      </c>
      <c r="F13" s="1"/>
      <c r="G13" s="58"/>
      <c r="H13" s="58"/>
      <c r="I13" s="318"/>
      <c r="J13" s="58"/>
      <c r="K13" s="58"/>
      <c r="L13" s="58"/>
      <c r="M13" s="5"/>
      <c r="N13" s="5"/>
      <c r="O13" s="5"/>
      <c r="P13" s="5"/>
      <c r="Q13" s="5"/>
      <c r="R13" s="5"/>
    </row>
    <row r="14" spans="2:20">
      <c r="B14" s="275" t="s">
        <v>204</v>
      </c>
      <c r="C14" s="16" t="s">
        <v>15</v>
      </c>
      <c r="D14" s="16"/>
      <c r="E14" s="323">
        <f>'Wrkp Schedule A (2022)'!I56+'Wrkp Schedule A (2022)'!J56+'Wrkp Schedule A (2022)'!K56-'Wrkp Schedule A (2022)'!I52-'Wrkp Schedule A (2022)'!J52-'Wrkp Schedule A (2022)'!K52-'Wrkp Schedule A (2022)'!I54-'Wrkp Schedule A (2022)'!J54-'Wrkp Schedule A (2022)'!K54</f>
        <v>7761327.0099999998</v>
      </c>
      <c r="F14" s="1"/>
      <c r="G14" s="59"/>
      <c r="H14" s="59"/>
      <c r="I14" s="319"/>
      <c r="J14" s="59"/>
      <c r="K14" s="59"/>
      <c r="L14" s="59"/>
      <c r="M14" s="5"/>
      <c r="N14" s="5"/>
      <c r="O14" s="5"/>
      <c r="P14" s="5"/>
      <c r="Q14" s="5"/>
      <c r="R14" s="5"/>
      <c r="S14" s="5"/>
      <c r="T14" s="5"/>
    </row>
    <row r="15" spans="2:20">
      <c r="B15" s="277" t="s">
        <v>205</v>
      </c>
      <c r="C15" s="65" t="s">
        <v>15</v>
      </c>
      <c r="D15" s="65"/>
      <c r="E15" s="324">
        <f>'Wrkp Schedule A (2022)'!L52</f>
        <v>545125</v>
      </c>
      <c r="G15" s="59"/>
      <c r="H15" s="59"/>
      <c r="I15" s="319"/>
      <c r="J15" s="59"/>
      <c r="K15" s="59"/>
      <c r="L15" s="59"/>
      <c r="M15" s="5"/>
      <c r="N15" s="5"/>
      <c r="O15" s="5"/>
      <c r="P15" s="5"/>
      <c r="Q15" s="5"/>
      <c r="R15" s="5"/>
      <c r="S15" s="5"/>
      <c r="T15" s="5"/>
    </row>
    <row r="16" spans="2:20">
      <c r="B16" s="247" t="s">
        <v>219</v>
      </c>
      <c r="C16" s="16" t="s">
        <v>15</v>
      </c>
      <c r="D16" s="16"/>
      <c r="E16" s="323">
        <f>SUM(E13:E15)</f>
        <v>17747658.009999998</v>
      </c>
      <c r="G16" s="59"/>
      <c r="H16" s="59"/>
      <c r="I16" s="319"/>
      <c r="J16" s="59"/>
      <c r="K16" s="59"/>
      <c r="L16" s="59"/>
      <c r="M16" s="5"/>
      <c r="N16" s="5"/>
      <c r="O16" s="5"/>
      <c r="P16" s="5"/>
      <c r="Q16" s="5"/>
      <c r="R16" s="5"/>
      <c r="S16" s="5"/>
      <c r="T16" s="5"/>
    </row>
    <row r="17" spans="2:20">
      <c r="B17" s="16"/>
      <c r="C17" s="16"/>
      <c r="D17" s="16"/>
      <c r="E17" s="59"/>
      <c r="G17" s="59"/>
      <c r="H17" s="59"/>
      <c r="I17" s="319"/>
      <c r="J17" s="59"/>
      <c r="K17" s="59"/>
      <c r="L17" s="59"/>
      <c r="M17" s="5"/>
      <c r="N17" s="5"/>
      <c r="O17" s="5"/>
      <c r="P17" s="5"/>
      <c r="Q17" s="5"/>
      <c r="R17" s="5"/>
      <c r="S17" s="5"/>
      <c r="T17" s="5"/>
    </row>
    <row r="18" spans="2:20">
      <c r="B18" s="277" t="s">
        <v>206</v>
      </c>
      <c r="C18" s="65" t="s">
        <v>15</v>
      </c>
      <c r="D18" s="65"/>
      <c r="E18" s="60">
        <f>'Wrkp Schedule A (2022)'!E56</f>
        <v>211359</v>
      </c>
      <c r="G18" s="59"/>
      <c r="H18" s="59"/>
      <c r="I18" s="319"/>
      <c r="J18" s="59"/>
      <c r="K18" s="59"/>
      <c r="L18" s="59"/>
      <c r="M18" s="5"/>
      <c r="N18" s="5"/>
      <c r="O18" s="5"/>
      <c r="P18" s="5"/>
      <c r="Q18" s="5"/>
      <c r="R18" s="5"/>
      <c r="S18" s="5"/>
      <c r="T18" s="5"/>
    </row>
    <row r="19" spans="2:20">
      <c r="B19" s="276" t="s">
        <v>207</v>
      </c>
      <c r="C19" s="90" t="s">
        <v>15</v>
      </c>
      <c r="D19" s="90"/>
      <c r="E19" s="123">
        <f>E16+E18</f>
        <v>17959017.009999998</v>
      </c>
      <c r="G19" s="66"/>
      <c r="H19" s="59"/>
      <c r="I19" s="319"/>
      <c r="J19" s="59"/>
      <c r="K19" s="59"/>
      <c r="L19" s="59"/>
      <c r="M19" s="5"/>
      <c r="N19" s="5"/>
      <c r="O19" s="5"/>
      <c r="P19" s="5"/>
      <c r="Q19" s="5"/>
      <c r="R19" s="5"/>
      <c r="S19" s="5"/>
      <c r="T19" s="5"/>
    </row>
    <row r="20" spans="2:20">
      <c r="B20" s="16"/>
      <c r="C20" s="16"/>
      <c r="D20" s="16"/>
      <c r="E20" s="59"/>
      <c r="G20" s="59"/>
      <c r="H20" s="59"/>
      <c r="I20" s="319"/>
      <c r="J20" s="59"/>
      <c r="K20" s="59"/>
      <c r="L20" s="59"/>
      <c r="M20" s="5"/>
      <c r="N20" s="5"/>
      <c r="O20" s="5"/>
      <c r="P20" s="5"/>
      <c r="Q20" s="5"/>
      <c r="R20" s="5"/>
      <c r="S20" s="5"/>
      <c r="T20" s="5"/>
    </row>
    <row r="21" spans="2:20">
      <c r="C21" s="62" t="s">
        <v>34</v>
      </c>
      <c r="D21" s="62"/>
      <c r="E21" s="62" t="s">
        <v>35</v>
      </c>
      <c r="F21" s="63" t="s">
        <v>37</v>
      </c>
      <c r="G21" s="63" t="s">
        <v>36</v>
      </c>
      <c r="H21" s="372" t="s">
        <v>38</v>
      </c>
      <c r="I21" s="373" t="s">
        <v>39</v>
      </c>
      <c r="J21" s="305" t="s">
        <v>40</v>
      </c>
      <c r="K21" s="305" t="s">
        <v>41</v>
      </c>
      <c r="L21" s="305" t="s">
        <v>42</v>
      </c>
      <c r="M21" s="305" t="s">
        <v>43</v>
      </c>
      <c r="N21" s="305" t="s">
        <v>44</v>
      </c>
      <c r="O21" s="305" t="s">
        <v>115</v>
      </c>
      <c r="P21" s="305" t="s">
        <v>225</v>
      </c>
      <c r="Q21" s="305" t="s">
        <v>226</v>
      </c>
      <c r="R21" s="64"/>
      <c r="S21" s="64"/>
      <c r="T21" s="5"/>
    </row>
    <row r="22" spans="2:20">
      <c r="C22" s="62"/>
      <c r="D22" s="62"/>
      <c r="E22" s="62"/>
      <c r="F22" s="63"/>
      <c r="G22" s="64"/>
      <c r="H22" s="374"/>
      <c r="I22" s="378">
        <v>-100000</v>
      </c>
      <c r="J22" s="305"/>
      <c r="K22" s="63"/>
      <c r="L22" s="63"/>
      <c r="M22" s="63"/>
      <c r="N22" s="64"/>
      <c r="O22" s="64"/>
      <c r="P22" s="64"/>
      <c r="Q22" s="64"/>
      <c r="R22" s="5"/>
      <c r="S22" s="5"/>
      <c r="T22" s="5"/>
    </row>
    <row r="23" spans="2:20" ht="50">
      <c r="B23" s="7" t="s">
        <v>5</v>
      </c>
      <c r="C23" s="9" t="s">
        <v>67</v>
      </c>
      <c r="D23" s="9"/>
      <c r="E23" s="262" t="s">
        <v>208</v>
      </c>
      <c r="F23" s="262" t="s">
        <v>209</v>
      </c>
      <c r="G23" s="262" t="s">
        <v>210</v>
      </c>
      <c r="H23" s="375" t="s">
        <v>217</v>
      </c>
      <c r="I23" s="376"/>
      <c r="J23" s="262" t="s">
        <v>218</v>
      </c>
      <c r="K23" s="9" t="s">
        <v>60</v>
      </c>
      <c r="L23" s="262" t="s">
        <v>215</v>
      </c>
      <c r="M23" s="9" t="s">
        <v>109</v>
      </c>
      <c r="N23" s="9" t="s">
        <v>33</v>
      </c>
      <c r="O23" s="262" t="s">
        <v>158</v>
      </c>
      <c r="P23" s="262" t="s">
        <v>211</v>
      </c>
      <c r="Q23" s="68" t="s">
        <v>7</v>
      </c>
      <c r="R23" s="5"/>
      <c r="S23" s="25"/>
      <c r="T23" s="5"/>
    </row>
    <row r="24" spans="2:20">
      <c r="B24" s="3" t="s">
        <v>0</v>
      </c>
      <c r="C24" s="56">
        <v>0</v>
      </c>
      <c r="D24" s="56"/>
      <c r="E24" s="56">
        <f>'Wrkp Schedule A (2022)'!H56-'Wrkp Schedule A (2022)'!H52-'Wrkp Schedule A (2022)'!H54</f>
        <v>9441206</v>
      </c>
      <c r="F24" s="56">
        <f>'Wrkp Schedule A (2022)'!H52</f>
        <v>306185.81</v>
      </c>
      <c r="G24" s="56">
        <f>E24+F24</f>
        <v>9747391.8100000005</v>
      </c>
      <c r="H24" s="377">
        <f>'Wrkp Schedule A (2022)'!H58</f>
        <v>0.54922130032637484</v>
      </c>
      <c r="I24" s="378">
        <f>ROUND($I$22*H24,2)</f>
        <v>-54922.13</v>
      </c>
      <c r="J24" s="14">
        <f>G24+I24</f>
        <v>9692469.6799999997</v>
      </c>
      <c r="K24" s="14">
        <f>'WP Schedule E (EMV)'!C11</f>
        <v>116082.86</v>
      </c>
      <c r="L24" s="14">
        <f>ROUND(J24+K24,2)</f>
        <v>9808552.5399999991</v>
      </c>
      <c r="M24" s="23">
        <f>'WP Schedule E (Adj Allocators)'!G12</f>
        <v>0.56167999999999996</v>
      </c>
      <c r="N24" s="26">
        <v>0</v>
      </c>
      <c r="O24" s="27">
        <f>'Schedule H (Projected kWh)'!F8</f>
        <v>12557651463</v>
      </c>
      <c r="P24" s="28">
        <f>ROUND(L24/O24,6)</f>
        <v>7.8100000000000001E-4</v>
      </c>
      <c r="Q24" s="5" t="s">
        <v>6</v>
      </c>
      <c r="R24" s="5"/>
      <c r="S24" s="15"/>
      <c r="T24" s="5"/>
    </row>
    <row r="25" spans="2:20">
      <c r="B25" s="3"/>
      <c r="C25" s="56"/>
      <c r="D25" s="3"/>
      <c r="E25" s="56"/>
      <c r="F25" s="56"/>
      <c r="G25" s="56"/>
      <c r="H25" s="361"/>
      <c r="I25" s="378"/>
      <c r="J25" s="14"/>
      <c r="K25" s="14"/>
      <c r="L25" s="14"/>
      <c r="M25" s="23"/>
      <c r="N25" s="26"/>
      <c r="O25" s="27"/>
      <c r="P25" s="28"/>
      <c r="Q25" s="5"/>
      <c r="R25" s="5"/>
      <c r="S25" s="5"/>
      <c r="T25" s="5"/>
    </row>
    <row r="26" spans="2:20">
      <c r="B26" s="3" t="s">
        <v>3</v>
      </c>
      <c r="C26" s="56">
        <v>0</v>
      </c>
      <c r="D26" s="56"/>
      <c r="E26" s="14">
        <f>'Wrkp Schedule A (2022)'!I56-'Wrkp Schedule A (2022)'!I52-'Wrkp Schedule A (2022)'!I54</f>
        <v>367808.8</v>
      </c>
      <c r="F26" s="56">
        <f>'Wrkp Schedule A (2022)'!I52</f>
        <v>11910.981250000001</v>
      </c>
      <c r="G26" s="56">
        <f>E26+F26</f>
        <v>379719.78125</v>
      </c>
      <c r="H26" s="377">
        <f>'Wrkp Schedule A (2022)'!I58</f>
        <v>2.1395486719207976E-2</v>
      </c>
      <c r="I26" s="378">
        <f>ROUND($I$22*H26,2)</f>
        <v>-2139.5500000000002</v>
      </c>
      <c r="J26" s="14">
        <f>G26+I26</f>
        <v>377580.23125000001</v>
      </c>
      <c r="K26" s="14">
        <f>'WP Schedule E (EMV)'!C12</f>
        <v>4522.13</v>
      </c>
      <c r="L26" s="14">
        <f>ROUND(J26+K26,2)</f>
        <v>382102.36</v>
      </c>
      <c r="M26" s="23">
        <f>'WP Schedule E (Adj Allocators)'!G13</f>
        <v>2.1850000000000001E-2</v>
      </c>
      <c r="N26" s="26">
        <f>M26/($M$26+$M$28+$M$30)</f>
        <v>4.9849425077568905E-2</v>
      </c>
      <c r="O26" s="27">
        <f>'Schedule H (Projected kWh)'!F9</f>
        <v>664612203</v>
      </c>
      <c r="P26" s="28">
        <f>ROUND(L26/O26,6)</f>
        <v>5.7499999999999999E-4</v>
      </c>
      <c r="Q26" s="5" t="s">
        <v>6</v>
      </c>
      <c r="R26" s="5"/>
      <c r="S26" s="15"/>
      <c r="T26" s="5"/>
    </row>
    <row r="27" spans="2:20">
      <c r="B27" s="3"/>
      <c r="C27" s="56"/>
      <c r="D27" s="3"/>
      <c r="E27" s="56"/>
      <c r="F27" s="56"/>
      <c r="G27" s="56"/>
      <c r="H27" s="377"/>
      <c r="I27" s="379"/>
      <c r="J27" s="14"/>
      <c r="K27" s="14"/>
      <c r="L27" s="14"/>
      <c r="M27" s="23"/>
      <c r="N27" s="26"/>
      <c r="O27" s="27"/>
      <c r="P27" s="28"/>
      <c r="Q27" s="5"/>
      <c r="R27" s="5"/>
      <c r="S27" s="5"/>
      <c r="T27" s="5"/>
    </row>
    <row r="28" spans="2:20">
      <c r="B28" s="3" t="s">
        <v>12</v>
      </c>
      <c r="C28" s="56">
        <v>0</v>
      </c>
      <c r="D28" s="56"/>
      <c r="E28" s="14">
        <f>'Wrkp Schedule A (2022)'!J56-'Wrkp Schedule A (2022)'!J52-'Wrkp Schedule A (2022)'!J54</f>
        <v>5822476.8499999996</v>
      </c>
      <c r="F28" s="56">
        <f>'Wrkp Schedule A (2022)'!J52</f>
        <v>168743.44375000001</v>
      </c>
      <c r="G28" s="56">
        <f>E28+F28</f>
        <v>5991220.2937499993</v>
      </c>
      <c r="H28" s="377">
        <f>'Wrkp Schedule A (2022)'!J58</f>
        <v>0.33757807877378632</v>
      </c>
      <c r="I28" s="378">
        <f>ROUND($I$22*H28,2)</f>
        <v>-33757.81</v>
      </c>
      <c r="J28" s="14">
        <f>G28+I28</f>
        <v>5957462.4837499997</v>
      </c>
      <c r="K28" s="14">
        <f>'WP Schedule E (EMV)'!C13</f>
        <v>71350.17</v>
      </c>
      <c r="L28" s="14">
        <f>ROUND(J28+K28,2)</f>
        <v>6028812.6500000004</v>
      </c>
      <c r="M28" s="23">
        <f>'WP Schedule E (Adj Allocators)'!G14</f>
        <v>0.30954999999999999</v>
      </c>
      <c r="N28" s="26">
        <f>M28/($M$26+$M$28+$M$30)</f>
        <v>0.70621920058404819</v>
      </c>
      <c r="O28" s="36">
        <f>'Schedule H (Projected kWh)'!F10</f>
        <v>8775083270</v>
      </c>
      <c r="P28" s="28">
        <f>ROUND(L28/O28,6)</f>
        <v>6.87E-4</v>
      </c>
      <c r="Q28" s="5" t="s">
        <v>6</v>
      </c>
      <c r="R28" s="5"/>
      <c r="S28" s="5"/>
      <c r="T28" s="5"/>
    </row>
    <row r="29" spans="2:20">
      <c r="B29" s="3"/>
      <c r="C29" s="56"/>
      <c r="D29" s="3"/>
      <c r="E29" s="56"/>
      <c r="F29" s="56"/>
      <c r="G29" s="56"/>
      <c r="H29" s="377"/>
      <c r="I29" s="379"/>
      <c r="J29" s="14"/>
      <c r="K29" s="14"/>
      <c r="L29" s="14"/>
      <c r="M29" s="23"/>
      <c r="N29" s="26"/>
      <c r="O29" s="36"/>
      <c r="P29" s="28"/>
      <c r="Q29" s="5"/>
      <c r="R29" s="5"/>
      <c r="S29" s="5"/>
      <c r="T29" s="5"/>
    </row>
    <row r="30" spans="2:20">
      <c r="B30" s="3" t="s">
        <v>13</v>
      </c>
      <c r="C30" s="56">
        <v>0</v>
      </c>
      <c r="D30" s="56"/>
      <c r="E30" s="14">
        <f>'Wrkp Schedule A (2022)'!K56-'Wrkp Schedule A (2022)'!K52-'Wrkp Schedule A (2022)'!K54</f>
        <v>1571041.3599999999</v>
      </c>
      <c r="F30" s="56">
        <f>'Wrkp Schedule A (2022)'!K52</f>
        <v>58284.764999999999</v>
      </c>
      <c r="G30" s="56">
        <f>E30+F30</f>
        <v>1629326.1249999998</v>
      </c>
      <c r="H30" s="377">
        <f>'Wrkp Schedule A (2022)'!K58</f>
        <v>9.1805134180630965E-2</v>
      </c>
      <c r="I30" s="378">
        <f>ROUND($I$22*H30,2)</f>
        <v>-9180.51</v>
      </c>
      <c r="J30" s="14">
        <f>G30+I30</f>
        <v>1620145.6149999998</v>
      </c>
      <c r="K30" s="14">
        <f>'WP Schedule E (EMV)'!C14</f>
        <v>19403.84</v>
      </c>
      <c r="L30" s="14">
        <f>ROUND(J30+K30,2)</f>
        <v>1639549.46</v>
      </c>
      <c r="M30" s="23">
        <f>'WP Schedule E (Adj Allocators)'!G15</f>
        <v>0.10692</v>
      </c>
      <c r="N30" s="26">
        <f>M30/($M$26+$M$28+$M$30)</f>
        <v>0.24393137433838294</v>
      </c>
      <c r="O30" s="36">
        <f>'Schedule H (Projected kWh)'!F11</f>
        <v>4404419205</v>
      </c>
      <c r="P30" s="28">
        <f>ROUND(L30/O30,6)</f>
        <v>3.7199999999999999E-4</v>
      </c>
      <c r="Q30" s="5" t="s">
        <v>6</v>
      </c>
      <c r="R30" s="5"/>
      <c r="S30" s="5"/>
      <c r="T30" s="5"/>
    </row>
    <row r="31" spans="2:20">
      <c r="B31" s="3"/>
      <c r="C31" s="56"/>
      <c r="D31" s="3"/>
      <c r="E31" s="56"/>
      <c r="F31" s="3"/>
      <c r="G31" s="56"/>
      <c r="H31" s="361"/>
      <c r="I31" s="379"/>
      <c r="J31" s="14"/>
      <c r="K31" s="14"/>
      <c r="L31" s="14"/>
      <c r="M31" s="23"/>
      <c r="N31" s="26"/>
      <c r="O31" s="36"/>
      <c r="P31" s="28"/>
      <c r="Q31" s="5"/>
      <c r="R31" s="5"/>
      <c r="S31" s="5"/>
      <c r="T31" s="5"/>
    </row>
    <row r="32" spans="2:20">
      <c r="B32" s="3" t="s">
        <v>1</v>
      </c>
      <c r="C32" s="56">
        <v>0</v>
      </c>
      <c r="D32" s="56"/>
      <c r="E32" s="14">
        <f>ROUND($E$14*N32,2)</f>
        <v>0</v>
      </c>
      <c r="F32" s="56">
        <f>ROUND($E$15*M32,2)</f>
        <v>0</v>
      </c>
      <c r="G32" s="56">
        <f>E32+F32</f>
        <v>0</v>
      </c>
      <c r="H32" s="380"/>
      <c r="I32" s="378"/>
      <c r="J32" s="14">
        <f>G32</f>
        <v>0</v>
      </c>
      <c r="K32" s="14">
        <v>0</v>
      </c>
      <c r="L32" s="14">
        <f>ROUND(J32+K32,2)</f>
        <v>0</v>
      </c>
      <c r="M32" s="23">
        <v>0</v>
      </c>
      <c r="N32" s="23">
        <v>0</v>
      </c>
      <c r="O32" s="37">
        <f>'Schedule E (2022 Factors)'!D22</f>
        <v>19436494.600000001</v>
      </c>
      <c r="P32" s="32">
        <f>ROUND(L32/O32,6)</f>
        <v>0</v>
      </c>
      <c r="Q32" s="6" t="s">
        <v>65</v>
      </c>
      <c r="R32" s="5"/>
      <c r="S32" s="5"/>
      <c r="T32" s="5"/>
    </row>
    <row r="33" spans="2:21">
      <c r="B33" s="3"/>
      <c r="C33" s="56"/>
      <c r="D33" s="3"/>
      <c r="E33" s="56"/>
      <c r="F33" s="3"/>
      <c r="G33" s="3"/>
      <c r="H33" s="361"/>
      <c r="I33" s="379"/>
      <c r="J33" s="30"/>
      <c r="K33" s="30"/>
      <c r="L33" s="30"/>
      <c r="M33" s="23"/>
      <c r="N33" s="23"/>
      <c r="O33" s="37"/>
      <c r="P33" s="32"/>
      <c r="Q33" s="6"/>
      <c r="R33" s="5"/>
      <c r="S33" s="5"/>
      <c r="T33" s="5"/>
    </row>
    <row r="34" spans="2:21">
      <c r="B34" s="4" t="s">
        <v>2</v>
      </c>
      <c r="C34" s="222">
        <v>0</v>
      </c>
      <c r="D34" s="222"/>
      <c r="E34" s="2">
        <f>ROUND($E$14*N34,2)</f>
        <v>0</v>
      </c>
      <c r="F34" s="222">
        <f>ROUND($E$15*M34,2)</f>
        <v>0</v>
      </c>
      <c r="G34" s="222">
        <f>E34+F34</f>
        <v>0</v>
      </c>
      <c r="H34" s="381"/>
      <c r="I34" s="382"/>
      <c r="J34" s="2">
        <f>G34-C34</f>
        <v>0</v>
      </c>
      <c r="K34" s="2">
        <v>0</v>
      </c>
      <c r="L34" s="2">
        <f>ROUND(J34+K34,2)</f>
        <v>0</v>
      </c>
      <c r="M34" s="42">
        <v>0</v>
      </c>
      <c r="N34" s="42">
        <v>0</v>
      </c>
      <c r="O34" s="43">
        <f>'Schedule H (Projected kWh)'!F13</f>
        <v>264601414</v>
      </c>
      <c r="P34" s="199">
        <f>ROUND(L34/O34,7)</f>
        <v>0</v>
      </c>
      <c r="Q34" s="13" t="s">
        <v>6</v>
      </c>
      <c r="R34" s="5"/>
      <c r="S34" s="5"/>
      <c r="T34" s="5"/>
    </row>
    <row r="35" spans="2:21">
      <c r="B35" s="16" t="s">
        <v>4</v>
      </c>
      <c r="C35" s="146">
        <f>C24+C26+C28+C30+C32+C34</f>
        <v>0</v>
      </c>
      <c r="D35" s="57"/>
      <c r="E35" s="57">
        <f>E24+E26+E28+E30+E32+E34</f>
        <v>17202533.010000002</v>
      </c>
      <c r="F35" s="57">
        <f>F24+F26+F28+F30+F32+F34</f>
        <v>545125</v>
      </c>
      <c r="G35" s="112">
        <f>G24+G26+G28+G30+G32+G34</f>
        <v>17747658.009999998</v>
      </c>
      <c r="H35" s="383">
        <f>SUM(H24+H26+H28+H30)</f>
        <v>1</v>
      </c>
      <c r="I35" s="382">
        <f>I24+I26+I28+I30</f>
        <v>-99999.999999999985</v>
      </c>
      <c r="J35" s="110">
        <f>J24+J26+J28+J30+J32+J34</f>
        <v>17647658.009999998</v>
      </c>
      <c r="K35" s="110">
        <f>K24+K26+K28+K30+K32+K34</f>
        <v>211359</v>
      </c>
      <c r="L35" s="110">
        <f>L24+L26+L28+L30+L32+L34</f>
        <v>17859017.009999998</v>
      </c>
      <c r="M35" s="147">
        <f>M24+M26+M28+M30+M32+M34</f>
        <v>1</v>
      </c>
      <c r="N35" s="39">
        <f>N26+N28+N30</f>
        <v>1</v>
      </c>
      <c r="O35" s="27"/>
      <c r="P35" s="5"/>
      <c r="Q35" s="5"/>
      <c r="R35" s="5"/>
      <c r="S35" s="5"/>
      <c r="T35" s="5"/>
    </row>
    <row r="36" spans="2:21">
      <c r="B36" s="5"/>
      <c r="C36" s="5"/>
      <c r="D36" s="5"/>
      <c r="E36" s="5"/>
      <c r="F36" s="5"/>
      <c r="G36" s="5"/>
      <c r="H36" s="5"/>
      <c r="I36" s="6"/>
      <c r="J36" s="5"/>
      <c r="K36" s="5"/>
      <c r="L36" s="5"/>
      <c r="M36" s="41"/>
      <c r="N36" s="14"/>
      <c r="O36" s="14"/>
      <c r="P36" s="5"/>
      <c r="Q36" s="5"/>
      <c r="R36" s="5"/>
      <c r="S36" s="5"/>
      <c r="T36" s="5"/>
      <c r="U36" s="5"/>
    </row>
    <row r="37" spans="2:21">
      <c r="B37" s="5"/>
      <c r="C37" s="5"/>
      <c r="D37" s="5"/>
      <c r="E37" s="5"/>
      <c r="F37" s="5"/>
      <c r="G37" s="14"/>
      <c r="H37" s="5"/>
      <c r="I37" s="6"/>
      <c r="J37" s="14"/>
      <c r="K37" s="5"/>
      <c r="L37" s="14"/>
      <c r="M37" s="41"/>
      <c r="N37" s="14"/>
      <c r="O37" s="14"/>
      <c r="P37" s="5"/>
      <c r="Q37" s="5"/>
      <c r="R37" s="5"/>
      <c r="S37" s="5"/>
      <c r="T37" s="5"/>
    </row>
    <row r="38" spans="2:21">
      <c r="B38" s="276" t="s">
        <v>45</v>
      </c>
      <c r="C38" s="5"/>
      <c r="D38" s="5"/>
      <c r="E38" s="5"/>
      <c r="F38" s="5"/>
      <c r="G38" s="5"/>
      <c r="H38" s="5"/>
      <c r="I38" s="6"/>
      <c r="J38" s="14"/>
      <c r="K38" s="5"/>
      <c r="L38" s="5"/>
      <c r="M38" s="41"/>
      <c r="N38" s="14"/>
      <c r="O38" s="14"/>
      <c r="P38" s="5"/>
      <c r="Q38" s="5"/>
      <c r="R38" s="5"/>
      <c r="S38" s="5"/>
      <c r="T38" s="5"/>
    </row>
    <row r="39" spans="2:21" s="5" customFormat="1">
      <c r="B39" s="247" t="s">
        <v>216</v>
      </c>
      <c r="I39" s="6"/>
    </row>
    <row r="40" spans="2:21" s="5" customFormat="1">
      <c r="C40" s="6"/>
      <c r="D40" s="6"/>
      <c r="E40" s="6"/>
      <c r="F40" s="6"/>
      <c r="G40" s="6"/>
      <c r="H40" s="6"/>
      <c r="I40" s="6"/>
      <c r="J40" s="6"/>
      <c r="K40" s="6"/>
      <c r="L40" s="6"/>
      <c r="M40" s="17"/>
      <c r="N40" s="17"/>
      <c r="O40" s="17"/>
      <c r="P40" s="17"/>
      <c r="Q40" s="17"/>
      <c r="R40" s="25"/>
      <c r="T40" s="25"/>
      <c r="U40" s="25"/>
    </row>
    <row r="41" spans="2:21" s="5" customFormat="1">
      <c r="C41" s="3"/>
      <c r="D41" s="3"/>
      <c r="E41" s="3"/>
      <c r="F41" s="69"/>
      <c r="G41" s="3"/>
      <c r="H41" s="3"/>
      <c r="I41" s="3"/>
      <c r="J41" s="3"/>
      <c r="K41" s="3"/>
      <c r="L41" s="3"/>
      <c r="M41" s="14"/>
      <c r="N41" s="26"/>
      <c r="O41" s="35"/>
      <c r="P41" s="27"/>
      <c r="Q41" s="28"/>
      <c r="T41" s="15"/>
      <c r="U41" s="15"/>
    </row>
    <row r="42" spans="2:21" s="5" customFormat="1">
      <c r="C42" s="6"/>
      <c r="D42" s="6"/>
      <c r="E42" s="6"/>
      <c r="F42" s="6"/>
      <c r="G42" s="3"/>
      <c r="H42" s="3"/>
      <c r="I42" s="3"/>
      <c r="J42" s="3"/>
      <c r="K42" s="3"/>
      <c r="L42" s="3"/>
      <c r="M42" s="14"/>
      <c r="N42" s="26"/>
      <c r="O42" s="35"/>
      <c r="P42" s="27"/>
      <c r="Q42" s="28"/>
    </row>
    <row r="43" spans="2:21" s="5" customFormat="1">
      <c r="B43" s="6"/>
      <c r="C43" s="6"/>
      <c r="D43" s="6"/>
      <c r="E43" s="6"/>
      <c r="G43" s="3"/>
      <c r="H43" s="3"/>
      <c r="I43" s="3"/>
      <c r="J43" s="3"/>
      <c r="K43" s="3"/>
      <c r="L43" s="3"/>
      <c r="M43" s="14"/>
      <c r="N43" s="26"/>
      <c r="O43" s="35"/>
      <c r="P43" s="27"/>
      <c r="Q43" s="28"/>
      <c r="T43" s="15"/>
      <c r="U43" s="15"/>
    </row>
    <row r="44" spans="2:21" s="5" customFormat="1">
      <c r="G44" s="3"/>
      <c r="H44" s="3"/>
      <c r="I44" s="3"/>
      <c r="J44" s="3"/>
      <c r="K44" s="3"/>
      <c r="L44" s="3"/>
      <c r="M44" s="14"/>
      <c r="N44" s="26"/>
      <c r="O44" s="35"/>
      <c r="P44" s="27"/>
      <c r="Q44" s="28"/>
    </row>
    <row r="45" spans="2:21" s="5" customFormat="1">
      <c r="G45" s="3"/>
      <c r="H45" s="3"/>
      <c r="I45" s="3"/>
      <c r="J45" s="3"/>
      <c r="K45" s="3"/>
      <c r="L45" s="3"/>
      <c r="M45" s="14"/>
      <c r="N45" s="26"/>
      <c r="O45" s="35"/>
      <c r="P45" s="36"/>
      <c r="Q45" s="28"/>
    </row>
    <row r="46" spans="2:21" s="5" customFormat="1">
      <c r="G46" s="3"/>
      <c r="H46" s="3"/>
      <c r="I46" s="3"/>
      <c r="J46" s="3"/>
      <c r="K46" s="3"/>
      <c r="L46" s="3"/>
      <c r="M46" s="14"/>
      <c r="N46" s="26"/>
      <c r="O46" s="35"/>
      <c r="P46" s="36"/>
      <c r="Q46" s="28"/>
    </row>
    <row r="47" spans="2:21" s="5" customFormat="1">
      <c r="G47" s="3"/>
      <c r="H47" s="3"/>
      <c r="I47" s="3"/>
      <c r="J47" s="3"/>
      <c r="K47" s="3"/>
      <c r="L47" s="3"/>
      <c r="M47" s="14"/>
      <c r="N47" s="26"/>
      <c r="O47" s="35"/>
      <c r="P47" s="36"/>
      <c r="Q47" s="28"/>
    </row>
    <row r="48" spans="2:21" s="5" customFormat="1">
      <c r="G48" s="3"/>
      <c r="H48" s="3"/>
      <c r="I48" s="3"/>
      <c r="J48" s="3"/>
      <c r="K48" s="3"/>
      <c r="L48" s="3"/>
      <c r="M48" s="14"/>
      <c r="N48" s="26"/>
      <c r="O48" s="35"/>
      <c r="P48" s="36"/>
      <c r="Q48" s="28"/>
    </row>
    <row r="49" spans="2:18" s="5" customFormat="1">
      <c r="G49" s="3"/>
      <c r="H49" s="3"/>
      <c r="I49" s="3"/>
      <c r="J49" s="3"/>
      <c r="K49" s="3"/>
      <c r="L49" s="3"/>
      <c r="M49" s="14"/>
      <c r="N49" s="26"/>
      <c r="O49" s="35"/>
      <c r="P49" s="36"/>
      <c r="Q49" s="28"/>
    </row>
    <row r="50" spans="2:18" s="5" customFormat="1">
      <c r="G50" s="3"/>
      <c r="H50" s="3"/>
      <c r="I50" s="3"/>
      <c r="J50" s="3"/>
      <c r="K50" s="3"/>
      <c r="L50" s="3"/>
      <c r="M50" s="14"/>
      <c r="N50" s="26"/>
      <c r="O50" s="35"/>
      <c r="P50" s="36"/>
      <c r="Q50" s="28"/>
    </row>
    <row r="51" spans="2:18" s="5" customFormat="1">
      <c r="G51" s="3"/>
      <c r="H51" s="3"/>
      <c r="I51" s="3"/>
      <c r="J51" s="3"/>
      <c r="K51" s="3"/>
      <c r="L51" s="3"/>
      <c r="M51" s="14"/>
      <c r="N51" s="26"/>
      <c r="O51" s="35"/>
      <c r="P51" s="36"/>
      <c r="Q51" s="28"/>
    </row>
    <row r="52" spans="2:18" s="5" customFormat="1">
      <c r="G52" s="3"/>
      <c r="H52" s="3"/>
      <c r="I52" s="3"/>
      <c r="J52" s="3"/>
      <c r="K52" s="3"/>
      <c r="L52" s="3"/>
      <c r="M52" s="14"/>
      <c r="N52" s="26"/>
      <c r="O52" s="35"/>
      <c r="P52" s="36"/>
      <c r="Q52" s="28"/>
    </row>
    <row r="53" spans="2:18" s="5" customFormat="1">
      <c r="G53" s="3"/>
      <c r="H53" s="3"/>
      <c r="I53" s="3"/>
      <c r="J53" s="3"/>
      <c r="K53" s="3"/>
      <c r="L53" s="3"/>
      <c r="M53" s="14"/>
      <c r="N53" s="23"/>
      <c r="O53" s="24"/>
      <c r="P53" s="37"/>
      <c r="Q53" s="32"/>
      <c r="R53" s="6"/>
    </row>
    <row r="54" spans="2:18" s="5" customFormat="1">
      <c r="G54" s="3"/>
      <c r="H54" s="3"/>
      <c r="I54" s="3"/>
      <c r="J54" s="3"/>
      <c r="K54" s="3"/>
      <c r="L54" s="3"/>
      <c r="M54" s="30"/>
      <c r="N54" s="23"/>
      <c r="O54" s="24"/>
      <c r="P54" s="37"/>
      <c r="Q54" s="32"/>
      <c r="R54" s="6"/>
    </row>
    <row r="55" spans="2:18" s="5" customFormat="1">
      <c r="G55" s="3"/>
      <c r="H55" s="3"/>
      <c r="I55" s="3"/>
      <c r="J55" s="3"/>
      <c r="K55" s="3"/>
      <c r="L55" s="3"/>
      <c r="M55" s="14"/>
      <c r="N55" s="23"/>
      <c r="O55" s="38"/>
      <c r="P55" s="34"/>
      <c r="Q55" s="32"/>
      <c r="R55" s="6"/>
    </row>
    <row r="56" spans="2:18" s="5" customFormat="1">
      <c r="B56" s="3"/>
      <c r="C56" s="73"/>
      <c r="D56" s="3"/>
      <c r="E56" s="3"/>
      <c r="F56" s="3"/>
      <c r="G56" s="3"/>
      <c r="H56" s="3"/>
      <c r="I56" s="3"/>
      <c r="J56" s="3"/>
      <c r="K56" s="3"/>
      <c r="L56" s="3"/>
      <c r="M56" s="14"/>
      <c r="N56" s="39"/>
      <c r="O56" s="40"/>
      <c r="P56" s="27"/>
    </row>
    <row r="57" spans="2:18" s="5" customFormat="1">
      <c r="I57" s="6"/>
    </row>
    <row r="58" spans="2:18" s="5" customFormat="1">
      <c r="I58" s="6"/>
    </row>
    <row r="59" spans="2:18" s="5" customFormat="1">
      <c r="I59" s="6"/>
    </row>
  </sheetData>
  <phoneticPr fontId="6" type="noConversion"/>
  <printOptions horizontalCentered="1"/>
  <pageMargins left="0.75" right="0.75" top="1" bottom="1" header="0.5" footer="0.5"/>
  <pageSetup scale="55" orientation="landscape" r:id="rId1"/>
  <headerFooter alignWithMargins="0">
    <oddHeader>&amp;CAEP Texas Inc. 
Adjusted Energy Efficiency Cost Recovery Factor Filing&amp;R&amp;A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9"/>
  <sheetViews>
    <sheetView zoomScaleNormal="100" workbookViewId="0">
      <selection activeCell="D11" sqref="D11"/>
    </sheetView>
  </sheetViews>
  <sheetFormatPr defaultRowHeight="12.5"/>
  <cols>
    <col min="1" max="1" width="3.81640625" customWidth="1"/>
    <col min="2" max="2" width="33.81640625" customWidth="1"/>
    <col min="3" max="3" width="9" bestFit="1" customWidth="1"/>
    <col min="4" max="4" width="13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6.1796875" bestFit="1" customWidth="1"/>
    <col min="10" max="10" width="7" bestFit="1" customWidth="1"/>
  </cols>
  <sheetData>
    <row r="3" spans="2:10">
      <c r="B3" s="145"/>
    </row>
    <row r="4" spans="2:10" ht="13">
      <c r="B4" s="266" t="s">
        <v>112</v>
      </c>
    </row>
    <row r="5" spans="2:10">
      <c r="B5" s="6"/>
      <c r="C5" s="5"/>
      <c r="D5" s="14"/>
    </row>
    <row r="6" spans="2:10" ht="25">
      <c r="B6" s="291" t="s">
        <v>166</v>
      </c>
      <c r="D6" s="347">
        <f>'Wrkp Schedule A (2022)'!L54</f>
        <v>211359</v>
      </c>
    </row>
    <row r="9" spans="2:10">
      <c r="B9" s="16"/>
      <c r="C9" s="5"/>
      <c r="D9" s="5"/>
      <c r="E9" s="5"/>
      <c r="F9" s="5"/>
      <c r="G9" s="5"/>
      <c r="H9" s="5"/>
      <c r="I9" s="5"/>
    </row>
    <row r="10" spans="2:10" ht="37.5">
      <c r="B10" s="7" t="s">
        <v>5</v>
      </c>
      <c r="C10" s="9" t="s">
        <v>61</v>
      </c>
      <c r="D10" s="262" t="s">
        <v>113</v>
      </c>
      <c r="E10" s="261" t="s">
        <v>167</v>
      </c>
      <c r="F10" s="9" t="s">
        <v>116</v>
      </c>
      <c r="G10" s="55" t="s">
        <v>7</v>
      </c>
      <c r="H10" s="5"/>
      <c r="I10" s="25"/>
      <c r="J10" s="5"/>
    </row>
    <row r="11" spans="2:10">
      <c r="B11" s="3" t="s">
        <v>0</v>
      </c>
      <c r="C11" s="14">
        <f t="shared" ref="C11:C16" si="0">ROUND($D$6*D11,2)</f>
        <v>116082.86</v>
      </c>
      <c r="D11" s="23">
        <f>'Wrkp Schedule A (2022)'!H58</f>
        <v>0.54922130032637484</v>
      </c>
      <c r="E11" s="36">
        <f>'Schedule H (Projected kWh)'!F8</f>
        <v>12557651463</v>
      </c>
      <c r="F11" s="28">
        <f t="shared" ref="F11:F16" si="1">ROUND(C11/E11,7)</f>
        <v>9.2E-6</v>
      </c>
      <c r="G11" s="5" t="s">
        <v>6</v>
      </c>
      <c r="H11" s="5"/>
      <c r="I11" s="15"/>
      <c r="J11" s="5"/>
    </row>
    <row r="12" spans="2:10">
      <c r="B12" s="3" t="s">
        <v>3</v>
      </c>
      <c r="C12" s="14">
        <f t="shared" si="0"/>
        <v>4522.13</v>
      </c>
      <c r="D12" s="23">
        <f>'Wrkp Schedule A (2022)'!I58</f>
        <v>2.1395486719207976E-2</v>
      </c>
      <c r="E12" s="36">
        <f>'Schedule H (Projected kWh)'!F9</f>
        <v>664612203</v>
      </c>
      <c r="F12" s="28">
        <f t="shared" si="1"/>
        <v>6.8000000000000001E-6</v>
      </c>
      <c r="G12" s="5" t="s">
        <v>6</v>
      </c>
      <c r="H12" s="5"/>
      <c r="I12" s="15"/>
      <c r="J12" s="5"/>
    </row>
    <row r="13" spans="2:10">
      <c r="B13" s="3" t="s">
        <v>103</v>
      </c>
      <c r="C13" s="14">
        <f t="shared" si="0"/>
        <v>71350.17</v>
      </c>
      <c r="D13" s="23">
        <f>'Wrkp Schedule A (2022)'!J58</f>
        <v>0.33757807877378632</v>
      </c>
      <c r="E13" s="36">
        <f>'Schedule H (Projected kWh)'!F10</f>
        <v>8775083270</v>
      </c>
      <c r="F13" s="28">
        <f t="shared" si="1"/>
        <v>8.1000000000000004E-6</v>
      </c>
      <c r="G13" s="5" t="s">
        <v>6</v>
      </c>
      <c r="H13" s="5"/>
      <c r="I13" s="5"/>
      <c r="J13" s="5"/>
    </row>
    <row r="14" spans="2:10">
      <c r="B14" s="3" t="s">
        <v>55</v>
      </c>
      <c r="C14" s="14">
        <f t="shared" si="0"/>
        <v>19403.84</v>
      </c>
      <c r="D14" s="23">
        <f>'Wrkp Schedule A (2022)'!K58</f>
        <v>9.1805134180630965E-2</v>
      </c>
      <c r="E14" s="36">
        <f>'Schedule H (Projected kWh)'!F11</f>
        <v>4404419205</v>
      </c>
      <c r="F14" s="28">
        <f t="shared" si="1"/>
        <v>4.4000000000000002E-6</v>
      </c>
      <c r="G14" s="5" t="s">
        <v>6</v>
      </c>
      <c r="H14" s="5"/>
      <c r="I14" s="5"/>
      <c r="J14" s="5"/>
    </row>
    <row r="15" spans="2:10">
      <c r="B15" s="3" t="s">
        <v>1</v>
      </c>
      <c r="C15" s="14">
        <f t="shared" si="0"/>
        <v>0</v>
      </c>
      <c r="D15" s="23">
        <v>0</v>
      </c>
      <c r="E15" s="37">
        <f>'Schedule H (Projected kWh)'!F12</f>
        <v>6343522322</v>
      </c>
      <c r="F15" s="28">
        <f t="shared" si="1"/>
        <v>0</v>
      </c>
      <c r="G15" s="5" t="s">
        <v>6</v>
      </c>
      <c r="H15" s="5"/>
      <c r="I15" s="5"/>
      <c r="J15" s="5"/>
    </row>
    <row r="16" spans="2:10">
      <c r="B16" s="4" t="s">
        <v>2</v>
      </c>
      <c r="C16" s="2">
        <f t="shared" si="0"/>
        <v>0</v>
      </c>
      <c r="D16" s="42">
        <v>0</v>
      </c>
      <c r="E16" s="43">
        <f>'Schedule H (Projected kWh)'!F13</f>
        <v>264601414</v>
      </c>
      <c r="F16" s="199">
        <f t="shared" si="1"/>
        <v>0</v>
      </c>
      <c r="G16" s="13" t="s">
        <v>6</v>
      </c>
      <c r="H16" s="5"/>
      <c r="I16" s="5"/>
      <c r="J16" s="5"/>
    </row>
    <row r="17" spans="2:10">
      <c r="B17" s="16" t="s">
        <v>24</v>
      </c>
      <c r="C17" s="14">
        <f>C11+C12+C13+C14+C15+C16</f>
        <v>211359</v>
      </c>
      <c r="D17" s="39">
        <f>D11+D12+D13+D14+D15+D16</f>
        <v>1</v>
      </c>
      <c r="E17" s="27">
        <f>E11+E12+E13+E14+E15+E16</f>
        <v>33009889877</v>
      </c>
      <c r="F17" s="5"/>
      <c r="G17" s="5"/>
      <c r="H17" s="5"/>
      <c r="I17" s="5"/>
      <c r="J17" s="5"/>
    </row>
    <row r="18" spans="2:10">
      <c r="B18" s="5"/>
      <c r="C18" s="41"/>
      <c r="D18" s="14"/>
      <c r="E18" s="5"/>
      <c r="F18" s="5"/>
      <c r="G18" s="5"/>
      <c r="H18" s="5"/>
      <c r="I18" s="5"/>
      <c r="J18" s="5"/>
    </row>
    <row r="19" spans="2:10">
      <c r="B19" s="5"/>
      <c r="C19" s="41"/>
      <c r="D19" s="14"/>
      <c r="E19" s="5"/>
      <c r="F19" s="5"/>
      <c r="G19" s="5"/>
      <c r="H19" s="5"/>
      <c r="I19" s="5"/>
    </row>
    <row r="20" spans="2:10">
      <c r="B20" s="5"/>
      <c r="C20" s="109"/>
      <c r="D20" s="30"/>
      <c r="E20" s="6"/>
      <c r="F20" s="5"/>
      <c r="G20" s="5"/>
      <c r="H20" s="5"/>
      <c r="I20" s="5"/>
    </row>
    <row r="21" spans="2:10" s="5" customFormat="1">
      <c r="B21" s="6"/>
      <c r="C21" s="6"/>
      <c r="D21" s="6"/>
      <c r="E21" s="6"/>
    </row>
    <row r="22" spans="2:10" s="5" customFormat="1">
      <c r="B22" s="6"/>
      <c r="C22" s="17"/>
      <c r="D22" s="17"/>
      <c r="E22" s="17"/>
      <c r="F22" s="17"/>
      <c r="G22" s="25"/>
      <c r="I22" s="25"/>
      <c r="J22" s="25"/>
    </row>
    <row r="23" spans="2:10" s="5" customFormat="1">
      <c r="B23" s="3"/>
      <c r="C23" s="14"/>
      <c r="D23" s="26"/>
      <c r="E23" s="27"/>
      <c r="F23" s="28"/>
      <c r="I23" s="15"/>
      <c r="J23" s="15"/>
    </row>
    <row r="24" spans="2:10" s="5" customFormat="1">
      <c r="B24" s="3"/>
      <c r="C24" s="14"/>
      <c r="D24" s="26"/>
      <c r="E24" s="27"/>
      <c r="F24" s="28"/>
    </row>
    <row r="25" spans="2:10" s="5" customFormat="1">
      <c r="B25" s="3"/>
      <c r="C25" s="14"/>
      <c r="D25" s="26"/>
      <c r="E25" s="27"/>
      <c r="F25" s="28"/>
      <c r="I25" s="15"/>
      <c r="J25" s="15"/>
    </row>
    <row r="26" spans="2:10" s="5" customFormat="1">
      <c r="B26" s="3"/>
      <c r="C26" s="14"/>
      <c r="D26" s="26"/>
      <c r="E26" s="27"/>
      <c r="F26" s="28"/>
    </row>
    <row r="27" spans="2:10" s="5" customFormat="1">
      <c r="B27" s="3"/>
      <c r="C27" s="14"/>
      <c r="D27" s="26"/>
      <c r="E27" s="36"/>
      <c r="F27" s="28"/>
    </row>
    <row r="28" spans="2:10" s="5" customFormat="1">
      <c r="B28" s="3"/>
      <c r="C28" s="14"/>
      <c r="D28" s="26"/>
      <c r="E28" s="36"/>
      <c r="F28" s="28"/>
    </row>
    <row r="29" spans="2:10" s="5" customFormat="1">
      <c r="B29" s="3"/>
      <c r="C29" s="14"/>
      <c r="D29" s="26"/>
      <c r="E29" s="36"/>
      <c r="F29" s="28"/>
    </row>
    <row r="30" spans="2:10" s="5" customFormat="1">
      <c r="B30" s="3"/>
      <c r="C30" s="14"/>
      <c r="D30" s="26"/>
      <c r="E30" s="36"/>
      <c r="F30" s="28"/>
    </row>
    <row r="31" spans="2:10" s="5" customFormat="1">
      <c r="B31" s="3"/>
      <c r="C31" s="14"/>
      <c r="D31" s="26"/>
      <c r="E31" s="36"/>
      <c r="F31" s="28"/>
    </row>
    <row r="32" spans="2:10" s="5" customFormat="1">
      <c r="B32" s="3"/>
      <c r="C32" s="14"/>
      <c r="D32" s="26"/>
      <c r="E32" s="36"/>
      <c r="F32" s="28"/>
    </row>
    <row r="33" spans="2:7" s="5" customFormat="1">
      <c r="B33" s="3"/>
      <c r="C33" s="14"/>
      <c r="D33" s="26"/>
      <c r="E33" s="36"/>
      <c r="F33" s="28"/>
    </row>
    <row r="34" spans="2:7" s="5" customFormat="1">
      <c r="B34" s="3"/>
      <c r="C34" s="14"/>
      <c r="D34" s="26"/>
      <c r="E34" s="36"/>
      <c r="F34" s="28"/>
    </row>
    <row r="35" spans="2:7" s="5" customFormat="1">
      <c r="B35" s="3"/>
      <c r="C35" s="14"/>
      <c r="D35" s="23"/>
      <c r="E35" s="37"/>
      <c r="F35" s="32"/>
      <c r="G35" s="6"/>
    </row>
    <row r="36" spans="2:7" s="5" customFormat="1">
      <c r="B36" s="3"/>
      <c r="C36" s="30"/>
      <c r="D36" s="23"/>
      <c r="E36" s="37"/>
      <c r="F36" s="32"/>
      <c r="G36" s="6"/>
    </row>
    <row r="37" spans="2:7" s="5" customFormat="1">
      <c r="B37" s="3"/>
      <c r="C37" s="14"/>
      <c r="D37" s="23"/>
      <c r="E37" s="34"/>
      <c r="F37" s="32"/>
      <c r="G37" s="6"/>
    </row>
    <row r="38" spans="2:7" s="5" customFormat="1">
      <c r="B38" s="3"/>
      <c r="C38" s="14"/>
      <c r="D38" s="39"/>
      <c r="E38" s="27"/>
    </row>
    <row r="39" spans="2:7" s="5" customFormat="1"/>
  </sheetData>
  <phoneticPr fontId="6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J33"/>
  <sheetViews>
    <sheetView zoomScaleNormal="100" workbookViewId="0">
      <selection activeCell="D6" sqref="D6"/>
    </sheetView>
  </sheetViews>
  <sheetFormatPr defaultRowHeight="12.5"/>
  <cols>
    <col min="1" max="1" width="3.81640625" customWidth="1"/>
    <col min="2" max="2" width="24.26953125" customWidth="1"/>
    <col min="3" max="3" width="15.1796875" customWidth="1"/>
    <col min="4" max="4" width="13.81640625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6.1796875" bestFit="1" customWidth="1"/>
  </cols>
  <sheetData>
    <row r="3" spans="2:10" ht="13">
      <c r="B3" s="266" t="s">
        <v>127</v>
      </c>
    </row>
    <row r="4" spans="2:10" ht="13">
      <c r="B4" s="266" t="s">
        <v>23</v>
      </c>
    </row>
    <row r="5" spans="2:10">
      <c r="B5" s="6"/>
      <c r="C5" s="5"/>
      <c r="D5" s="87"/>
    </row>
    <row r="6" spans="2:10">
      <c r="B6" s="275" t="s">
        <v>169</v>
      </c>
      <c r="D6" s="30">
        <f>'[1]WP Schedule E (Bonus)'!$D$6+'[2]WP Schedule E (2020 Bonus)'!$D$6</f>
        <v>8673275</v>
      </c>
      <c r="E6" s="30"/>
      <c r="F6" s="1"/>
    </row>
    <row r="8" spans="2:10" ht="37.5">
      <c r="B8" s="7" t="s">
        <v>5</v>
      </c>
      <c r="C8" s="9" t="s">
        <v>170</v>
      </c>
      <c r="D8" s="262" t="s">
        <v>171</v>
      </c>
      <c r="E8" s="261" t="s">
        <v>158</v>
      </c>
      <c r="F8" s="9" t="s">
        <v>22</v>
      </c>
      <c r="G8" s="55" t="s">
        <v>7</v>
      </c>
      <c r="H8" s="5"/>
      <c r="I8" s="25"/>
      <c r="J8" s="5"/>
    </row>
    <row r="9" spans="2:10">
      <c r="B9" s="3" t="s">
        <v>0</v>
      </c>
      <c r="C9" s="14">
        <f>'[1]WP Schedule E (Bonus)'!$C$9+'[2]WP Schedule E (2020 Bonus)'!$C$11</f>
        <v>4916508.09</v>
      </c>
      <c r="D9" s="23">
        <f>C9/D6</f>
        <v>0.5668571664106119</v>
      </c>
      <c r="E9" s="27">
        <f>'Schedule H (Projected kWh)'!F8</f>
        <v>12557651463</v>
      </c>
      <c r="F9" s="28">
        <f t="shared" ref="F9:F14" si="0">ROUND(C9/E9,7)</f>
        <v>3.9149999999999998E-4</v>
      </c>
      <c r="G9" s="5" t="s">
        <v>6</v>
      </c>
      <c r="H9" s="5"/>
      <c r="I9" s="15"/>
      <c r="J9" s="14"/>
    </row>
    <row r="10" spans="2:10">
      <c r="B10" s="3" t="s">
        <v>3</v>
      </c>
      <c r="C10" s="14">
        <f>'[1]WP Schedule E (Bonus)'!$C$10+'[2]WP Schedule E (2020 Bonus)'!$C$12</f>
        <v>205714.22999999998</v>
      </c>
      <c r="D10" s="23">
        <f>C10/D6</f>
        <v>2.3718172201388745E-2</v>
      </c>
      <c r="E10" s="27">
        <f>'Schedule H (Projected kWh)'!F9</f>
        <v>664612203</v>
      </c>
      <c r="F10" s="28">
        <f t="shared" si="0"/>
        <v>3.0949999999999999E-4</v>
      </c>
      <c r="G10" s="5" t="s">
        <v>6</v>
      </c>
      <c r="H10" s="5"/>
      <c r="I10" s="15"/>
      <c r="J10" s="5"/>
    </row>
    <row r="11" spans="2:10">
      <c r="B11" s="3" t="s">
        <v>103</v>
      </c>
      <c r="C11" s="14">
        <f>'[1]WP Schedule E (Bonus)'!$C$11+'[2]WP Schedule E (2020 Bonus)'!$C$13</f>
        <v>3208135.39</v>
      </c>
      <c r="D11" s="23">
        <f>C11/D6</f>
        <v>0.36988742891237741</v>
      </c>
      <c r="E11" s="36">
        <f>'Schedule H (Projected kWh)'!F10</f>
        <v>8775083270</v>
      </c>
      <c r="F11" s="28">
        <f t="shared" si="0"/>
        <v>3.656E-4</v>
      </c>
      <c r="G11" s="5" t="s">
        <v>6</v>
      </c>
      <c r="H11" s="5"/>
      <c r="I11" s="5"/>
      <c r="J11" s="5"/>
    </row>
    <row r="12" spans="2:10">
      <c r="B12" s="3" t="s">
        <v>55</v>
      </c>
      <c r="C12" s="14">
        <f>'[1]WP Schedule E (Bonus)'!$C$12+'[2]WP Schedule E (2020 Bonus)'!$C$14</f>
        <v>342917.3</v>
      </c>
      <c r="D12" s="23">
        <f>C12/D6</f>
        <v>3.9537233628588971E-2</v>
      </c>
      <c r="E12" s="36">
        <f>'Schedule H (Projected kWh)'!F11</f>
        <v>4404419205</v>
      </c>
      <c r="F12" s="28">
        <f t="shared" si="0"/>
        <v>7.7899999999999996E-5</v>
      </c>
      <c r="G12" s="5" t="s">
        <v>6</v>
      </c>
      <c r="H12" s="5"/>
      <c r="I12" s="5"/>
      <c r="J12" s="5"/>
    </row>
    <row r="13" spans="2:10">
      <c r="B13" s="3" t="s">
        <v>1</v>
      </c>
      <c r="C13" s="14">
        <f>'[1]WP Schedule E (Bonus)'!$C$13+'[2]WP Schedule E (2020 Bonus)'!$C$15</f>
        <v>0</v>
      </c>
      <c r="D13" s="23">
        <v>0</v>
      </c>
      <c r="E13" s="37">
        <f>'Schedule H (Projected kWh)'!F12</f>
        <v>6343522322</v>
      </c>
      <c r="F13" s="28">
        <f t="shared" si="0"/>
        <v>0</v>
      </c>
      <c r="G13" s="5" t="s">
        <v>6</v>
      </c>
      <c r="H13" s="5"/>
      <c r="I13" s="5"/>
      <c r="J13" s="5"/>
    </row>
    <row r="14" spans="2:10">
      <c r="B14" s="4" t="s">
        <v>2</v>
      </c>
      <c r="C14" s="2">
        <f>'[1]WP Schedule E (Bonus)'!$C$14+'[2]WP Schedule E (2020 Bonus)'!$C$16</f>
        <v>0</v>
      </c>
      <c r="D14" s="42">
        <v>0</v>
      </c>
      <c r="E14" s="43">
        <f>'Schedule H (Projected kWh)'!F13</f>
        <v>264601414</v>
      </c>
      <c r="F14" s="199">
        <f t="shared" si="0"/>
        <v>0</v>
      </c>
      <c r="G14" s="13" t="s">
        <v>6</v>
      </c>
      <c r="H14" s="5"/>
      <c r="I14" s="5"/>
      <c r="J14" s="5"/>
    </row>
    <row r="15" spans="2:10">
      <c r="B15" s="16" t="s">
        <v>24</v>
      </c>
      <c r="C15" s="14">
        <f>C9+C10+C11+C12+C13+C14</f>
        <v>8673275.0100000016</v>
      </c>
      <c r="D15" s="39">
        <f>D9+D10+D11+D12+D13+D14</f>
        <v>1.0000000011529671</v>
      </c>
      <c r="E15" s="27">
        <f>E9+E10+E11+E12+E13+E14</f>
        <v>33009889877</v>
      </c>
      <c r="F15" s="5"/>
      <c r="G15" s="5"/>
      <c r="H15" s="5"/>
      <c r="I15" s="5"/>
      <c r="J15" s="5"/>
    </row>
    <row r="16" spans="2:10">
      <c r="B16" s="5"/>
      <c r="C16" s="41"/>
      <c r="D16" s="14"/>
      <c r="E16" s="5"/>
      <c r="F16" s="5"/>
      <c r="G16" s="5"/>
      <c r="H16" s="5"/>
      <c r="I16" s="5"/>
      <c r="J16" s="5"/>
    </row>
    <row r="17" spans="2:10">
      <c r="B17" s="5"/>
      <c r="C17" s="94"/>
      <c r="D17" s="14"/>
      <c r="E17" s="5"/>
      <c r="F17" s="5"/>
      <c r="G17" s="5"/>
      <c r="H17" s="5"/>
      <c r="I17" s="5"/>
    </row>
    <row r="18" spans="2:10" s="5" customFormat="1">
      <c r="B18" s="269"/>
      <c r="C18" s="268"/>
      <c r="D18" s="15"/>
    </row>
    <row r="19" spans="2:10" s="5" customFormat="1">
      <c r="B19" s="270"/>
      <c r="C19" s="268"/>
      <c r="D19" s="14"/>
    </row>
    <row r="20" spans="2:10" s="5" customFormat="1">
      <c r="B20" s="30"/>
      <c r="C20" s="86"/>
      <c r="D20" s="104"/>
      <c r="E20" s="82"/>
      <c r="F20" s="17"/>
      <c r="G20" s="25"/>
    </row>
    <row r="21" spans="2:10" s="5" customFormat="1">
      <c r="B21" s="56"/>
      <c r="C21" s="86"/>
      <c r="D21" s="14"/>
      <c r="E21" s="223"/>
      <c r="F21" s="28"/>
      <c r="I21" s="25"/>
      <c r="J21" s="25"/>
    </row>
    <row r="22" spans="2:10" s="5" customFormat="1">
      <c r="B22" s="56"/>
      <c r="C22" s="146"/>
      <c r="D22" s="14"/>
      <c r="E22" s="223"/>
      <c r="F22" s="28"/>
      <c r="H22" s="6"/>
      <c r="I22" s="6"/>
      <c r="J22" s="6"/>
    </row>
    <row r="23" spans="2:10" s="5" customFormat="1">
      <c r="B23" s="56"/>
      <c r="C23" s="204"/>
      <c r="D23" s="14"/>
      <c r="E23" s="223"/>
      <c r="F23" s="28"/>
      <c r="H23" s="6"/>
      <c r="I23" s="6"/>
      <c r="J23" s="6"/>
    </row>
    <row r="24" spans="2:10" s="5" customFormat="1">
      <c r="B24" s="56"/>
      <c r="C24" s="204"/>
      <c r="D24" s="14"/>
      <c r="E24" s="223"/>
      <c r="F24" s="28"/>
      <c r="H24" s="6"/>
      <c r="I24" s="6"/>
      <c r="J24" s="6"/>
    </row>
    <row r="25" spans="2:10" s="5" customFormat="1">
      <c r="B25" s="3"/>
      <c r="C25" s="201"/>
      <c r="D25" s="14"/>
      <c r="E25" s="223"/>
      <c r="F25" s="28"/>
      <c r="G25" s="6"/>
      <c r="H25" s="6"/>
      <c r="I25" s="6"/>
      <c r="J25" s="6"/>
    </row>
    <row r="26" spans="2:10" s="5" customFormat="1">
      <c r="B26" s="3"/>
      <c r="C26" s="201"/>
      <c r="D26" s="14"/>
      <c r="E26" s="223"/>
      <c r="F26" s="28"/>
      <c r="G26" s="6"/>
      <c r="H26" s="6"/>
      <c r="I26" s="6"/>
      <c r="J26" s="6"/>
    </row>
    <row r="27" spans="2:10" s="5" customFormat="1">
      <c r="B27" s="16"/>
      <c r="C27" s="201"/>
      <c r="D27" s="14"/>
      <c r="E27" s="224"/>
      <c r="F27" s="32"/>
      <c r="G27" s="6"/>
      <c r="H27" s="6"/>
      <c r="I27" s="6"/>
      <c r="J27" s="6"/>
    </row>
    <row r="28" spans="2:10" s="5" customFormat="1">
      <c r="B28" s="6"/>
      <c r="C28" s="30"/>
      <c r="D28" s="23"/>
      <c r="E28" s="224"/>
      <c r="F28" s="32"/>
      <c r="G28" s="6"/>
      <c r="H28" s="6"/>
      <c r="I28" s="6"/>
      <c r="J28" s="6"/>
    </row>
    <row r="29" spans="2:10">
      <c r="B29" s="113"/>
      <c r="C29" s="186"/>
      <c r="D29" s="209"/>
      <c r="E29" s="116"/>
      <c r="F29" s="188"/>
      <c r="G29" s="113"/>
      <c r="H29" s="113"/>
      <c r="I29" s="113"/>
      <c r="J29" s="113"/>
    </row>
    <row r="30" spans="2:10">
      <c r="C30" s="186"/>
      <c r="D30" s="187"/>
      <c r="E30" s="116"/>
      <c r="F30" s="188"/>
      <c r="G30" s="113"/>
      <c r="H30" s="113"/>
      <c r="I30" s="113"/>
      <c r="J30" s="113"/>
    </row>
    <row r="31" spans="2:10">
      <c r="B31" s="113"/>
      <c r="C31" s="186"/>
      <c r="D31" s="121"/>
      <c r="E31" s="116"/>
      <c r="F31" s="113"/>
      <c r="G31" s="113"/>
      <c r="H31" s="113"/>
      <c r="I31" s="113"/>
      <c r="J31" s="113"/>
    </row>
    <row r="33" spans="3:3">
      <c r="C33" s="1"/>
    </row>
  </sheetData>
  <phoneticPr fontId="6" type="noConversion"/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L39"/>
  <sheetViews>
    <sheetView zoomScaleNormal="100" workbookViewId="0">
      <selection activeCell="E4" sqref="E4"/>
    </sheetView>
  </sheetViews>
  <sheetFormatPr defaultRowHeight="12.5"/>
  <cols>
    <col min="1" max="1" width="3.81640625" customWidth="1"/>
    <col min="2" max="2" width="48.7265625" customWidth="1"/>
    <col min="3" max="3" width="10.54296875" bestFit="1" customWidth="1"/>
    <col min="4" max="4" width="12.54296875" bestFit="1" customWidth="1"/>
    <col min="5" max="5" width="15" bestFit="1" customWidth="1"/>
    <col min="6" max="6" width="11.1796875" bestFit="1" customWidth="1"/>
    <col min="7" max="7" width="4.81640625" bestFit="1" customWidth="1"/>
    <col min="8" max="8" width="3.54296875" customWidth="1"/>
    <col min="9" max="9" width="10.1796875" bestFit="1" customWidth="1"/>
    <col min="10" max="10" width="11.81640625" bestFit="1" customWidth="1"/>
    <col min="11" max="12" width="10.7265625" bestFit="1" customWidth="1"/>
  </cols>
  <sheetData>
    <row r="4" spans="2:12" ht="13">
      <c r="B4" s="266" t="s">
        <v>125</v>
      </c>
      <c r="J4" s="386"/>
      <c r="K4" s="386"/>
    </row>
    <row r="5" spans="2:12" ht="15.5">
      <c r="B5" s="7"/>
      <c r="C5" s="13"/>
      <c r="D5" s="371" t="s">
        <v>155</v>
      </c>
      <c r="E5" s="198" t="s">
        <v>153</v>
      </c>
      <c r="F5" s="198" t="s">
        <v>154</v>
      </c>
      <c r="J5" s="388" t="s">
        <v>222</v>
      </c>
      <c r="K5" s="389">
        <v>211</v>
      </c>
      <c r="L5" s="390">
        <v>119</v>
      </c>
    </row>
    <row r="6" spans="2:12" ht="12.75" customHeight="1">
      <c r="B6" s="299" t="s">
        <v>124</v>
      </c>
      <c r="D6" s="368">
        <f>F6+E6</f>
        <v>176</v>
      </c>
      <c r="E6" s="368">
        <v>35.200000000000003</v>
      </c>
      <c r="F6" s="368">
        <v>140.80000000000001</v>
      </c>
      <c r="I6" s="370"/>
      <c r="J6" s="391">
        <v>10907</v>
      </c>
      <c r="K6" s="392">
        <v>8725.6</v>
      </c>
      <c r="L6" s="393">
        <v>2181.4</v>
      </c>
    </row>
    <row r="7" spans="2:12" s="331" customFormat="1" ht="12.75" customHeight="1">
      <c r="B7" s="299" t="s">
        <v>199</v>
      </c>
      <c r="D7" s="368">
        <f>F7+E7</f>
        <v>10907</v>
      </c>
      <c r="E7" s="368">
        <v>2181.4</v>
      </c>
      <c r="F7" s="368">
        <v>8725.6</v>
      </c>
      <c r="I7" s="370"/>
      <c r="J7" s="391">
        <v>176</v>
      </c>
      <c r="K7" s="392">
        <v>140.80000000000001</v>
      </c>
      <c r="L7" s="393">
        <v>35.200000000000003</v>
      </c>
    </row>
    <row r="8" spans="2:12" ht="15.5">
      <c r="B8" s="13" t="s">
        <v>123</v>
      </c>
      <c r="C8" s="13"/>
      <c r="D8" s="369">
        <f>9456.28+7848.85+5481.32+458.16+3493.89</f>
        <v>26738.5</v>
      </c>
      <c r="E8" s="369"/>
      <c r="F8" s="369"/>
      <c r="I8" s="370"/>
      <c r="J8" s="394">
        <v>11083</v>
      </c>
      <c r="K8" s="395">
        <v>8866.4</v>
      </c>
      <c r="L8" s="396">
        <v>2216.6</v>
      </c>
    </row>
    <row r="9" spans="2:12" ht="13">
      <c r="B9" t="s">
        <v>212</v>
      </c>
      <c r="D9" s="370">
        <f>SUM(D6:D8)</f>
        <v>37821.5</v>
      </c>
      <c r="E9" s="370">
        <f>SUM(E6:E8)</f>
        <v>2216.6</v>
      </c>
      <c r="F9" s="370">
        <f>SUM(F6:F8)</f>
        <v>8866.4</v>
      </c>
      <c r="I9" s="370"/>
      <c r="J9" s="387"/>
    </row>
    <row r="10" spans="2:12">
      <c r="B10" s="16"/>
      <c r="C10" s="5"/>
      <c r="D10" s="5"/>
      <c r="E10" s="5"/>
      <c r="F10" s="5"/>
      <c r="G10" s="5"/>
      <c r="H10" s="5"/>
      <c r="I10" s="5"/>
    </row>
    <row r="11" spans="2:12" ht="50">
      <c r="B11" s="7" t="s">
        <v>5</v>
      </c>
      <c r="C11" s="9" t="s">
        <v>68</v>
      </c>
      <c r="D11" s="262" t="s">
        <v>213</v>
      </c>
      <c r="E11" s="261" t="s">
        <v>167</v>
      </c>
      <c r="F11" s="262" t="s">
        <v>126</v>
      </c>
      <c r="G11" s="55" t="s">
        <v>7</v>
      </c>
      <c r="H11" s="5"/>
      <c r="I11" s="25"/>
      <c r="J11" s="5"/>
    </row>
    <row r="12" spans="2:12">
      <c r="B12" s="3" t="s">
        <v>0</v>
      </c>
      <c r="C12" s="14">
        <f t="shared" ref="C12:C17" si="0">ROUND($D$9*D12,2)</f>
        <v>20772.37</v>
      </c>
      <c r="D12" s="23">
        <f>'Wrkp Schedule A (2022)'!H58</f>
        <v>0.54922130032637484</v>
      </c>
      <c r="E12" s="27">
        <f>'Schedule H (Projected kWh)'!F8</f>
        <v>12557651463</v>
      </c>
      <c r="F12" s="290">
        <f t="shared" ref="F12:F17" si="1">ROUND(C12/E12,7)</f>
        <v>1.7E-6</v>
      </c>
      <c r="G12" s="5" t="s">
        <v>6</v>
      </c>
      <c r="H12" s="5"/>
      <c r="I12" s="15"/>
      <c r="J12" s="5"/>
    </row>
    <row r="13" spans="2:12">
      <c r="B13" s="3" t="s">
        <v>3</v>
      </c>
      <c r="C13" s="14">
        <f t="shared" si="0"/>
        <v>809.21</v>
      </c>
      <c r="D13" s="23">
        <f>'Wrkp Schedule A (2022)'!I58</f>
        <v>2.1395486719207976E-2</v>
      </c>
      <c r="E13" s="27">
        <f>'Schedule H (Projected kWh)'!F9</f>
        <v>664612203</v>
      </c>
      <c r="F13" s="290">
        <f t="shared" si="1"/>
        <v>1.1999999999999999E-6</v>
      </c>
      <c r="G13" s="5" t="s">
        <v>6</v>
      </c>
      <c r="H13" s="5"/>
      <c r="I13" s="15"/>
      <c r="J13" s="5"/>
    </row>
    <row r="14" spans="2:12">
      <c r="B14" s="3" t="s">
        <v>12</v>
      </c>
      <c r="C14" s="14">
        <f t="shared" si="0"/>
        <v>12767.71</v>
      </c>
      <c r="D14" s="23">
        <f>'Wrkp Schedule A (2022)'!J58</f>
        <v>0.33757807877378632</v>
      </c>
      <c r="E14" s="36">
        <f>'Schedule H (Projected kWh)'!F10</f>
        <v>8775083270</v>
      </c>
      <c r="F14" s="290">
        <f t="shared" si="1"/>
        <v>1.5E-6</v>
      </c>
      <c r="G14" s="5" t="s">
        <v>6</v>
      </c>
      <c r="H14" s="5"/>
      <c r="I14" s="5"/>
      <c r="J14" s="5"/>
    </row>
    <row r="15" spans="2:12">
      <c r="B15" s="3" t="s">
        <v>13</v>
      </c>
      <c r="C15" s="14">
        <f t="shared" si="0"/>
        <v>3472.21</v>
      </c>
      <c r="D15" s="23">
        <f>'Wrkp Schedule A (2022)'!K58</f>
        <v>9.1805134180630965E-2</v>
      </c>
      <c r="E15" s="36">
        <f>'Schedule H (Projected kWh)'!F11</f>
        <v>4404419205</v>
      </c>
      <c r="F15" s="290">
        <f t="shared" si="1"/>
        <v>7.9999999999999996E-7</v>
      </c>
      <c r="G15" s="5" t="s">
        <v>6</v>
      </c>
      <c r="H15" s="5"/>
      <c r="I15" s="5"/>
      <c r="J15" s="5"/>
    </row>
    <row r="16" spans="2:12">
      <c r="B16" s="3" t="s">
        <v>1</v>
      </c>
      <c r="C16" s="14">
        <f t="shared" si="0"/>
        <v>0</v>
      </c>
      <c r="D16" s="23">
        <v>0</v>
      </c>
      <c r="E16" s="37">
        <f>'Schedule H (Projected kWh)'!F12</f>
        <v>6343522322</v>
      </c>
      <c r="F16" s="290">
        <f t="shared" si="1"/>
        <v>0</v>
      </c>
      <c r="G16" s="5" t="s">
        <v>6</v>
      </c>
      <c r="H16" s="5"/>
      <c r="I16" s="5"/>
      <c r="J16" s="5"/>
    </row>
    <row r="17" spans="2:10">
      <c r="B17" s="4" t="s">
        <v>2</v>
      </c>
      <c r="C17" s="2">
        <f t="shared" si="0"/>
        <v>0</v>
      </c>
      <c r="D17" s="42">
        <v>0</v>
      </c>
      <c r="E17" s="43">
        <f>'Schedule H (Projected kWh)'!F13</f>
        <v>264601414</v>
      </c>
      <c r="F17" s="334">
        <f t="shared" si="1"/>
        <v>0</v>
      </c>
      <c r="G17" s="13" t="s">
        <v>6</v>
      </c>
      <c r="H17" s="5"/>
      <c r="I17" s="5"/>
      <c r="J17" s="5"/>
    </row>
    <row r="18" spans="2:10">
      <c r="B18" s="16" t="s">
        <v>24</v>
      </c>
      <c r="C18" s="14">
        <f>C12+C13+C14+C15+C16+C17</f>
        <v>37821.499999999993</v>
      </c>
      <c r="D18" s="39">
        <f>D12+D13+D14+D15+D16+D17</f>
        <v>1</v>
      </c>
      <c r="E18" s="27">
        <f>E12+E13+E14+E15+E16+E17</f>
        <v>33009889877</v>
      </c>
      <c r="F18" s="5"/>
      <c r="G18" s="5"/>
      <c r="H18" s="5"/>
      <c r="I18" s="5"/>
      <c r="J18" s="5"/>
    </row>
    <row r="19" spans="2:10">
      <c r="B19" s="5"/>
      <c r="C19" s="41"/>
      <c r="D19" s="14"/>
      <c r="E19" s="5"/>
      <c r="F19" s="5"/>
      <c r="G19" s="5"/>
      <c r="H19" s="5"/>
      <c r="I19" s="5"/>
      <c r="J19" s="5"/>
    </row>
    <row r="20" spans="2:10">
      <c r="B20" s="5"/>
      <c r="C20" s="41"/>
      <c r="D20" s="14"/>
      <c r="E20" s="5"/>
      <c r="F20" s="5"/>
      <c r="G20" s="5"/>
      <c r="H20" s="5"/>
      <c r="I20" s="5"/>
    </row>
    <row r="21" spans="2:10">
      <c r="B21" s="6" t="s">
        <v>145</v>
      </c>
      <c r="C21" s="109"/>
      <c r="D21" s="30"/>
      <c r="E21" s="6"/>
      <c r="F21" s="5"/>
      <c r="G21" s="5"/>
      <c r="H21" s="5"/>
      <c r="I21" s="5"/>
    </row>
    <row r="22" spans="2:10" s="5" customFormat="1" ht="50">
      <c r="B22" s="7" t="s">
        <v>5</v>
      </c>
      <c r="C22" s="9" t="s">
        <v>146</v>
      </c>
      <c r="D22" s="262" t="s">
        <v>213</v>
      </c>
      <c r="E22" s="322"/>
      <c r="F22" s="17"/>
      <c r="G22" s="25"/>
      <c r="I22" s="25"/>
      <c r="J22" s="25"/>
    </row>
    <row r="23" spans="2:10" s="5" customFormat="1">
      <c r="B23" s="3" t="s">
        <v>0</v>
      </c>
      <c r="C23" s="14">
        <f t="shared" ref="C23:C28" si="2">ROUND(D23*$D$8,2)</f>
        <v>14685.35</v>
      </c>
      <c r="D23" s="26">
        <f t="shared" ref="D23:D28" si="3">D12</f>
        <v>0.54922130032637484</v>
      </c>
      <c r="E23" s="27"/>
      <c r="F23" s="28"/>
      <c r="I23" s="15"/>
      <c r="J23" s="15"/>
    </row>
    <row r="24" spans="2:10" s="5" customFormat="1">
      <c r="B24" s="3" t="s">
        <v>3</v>
      </c>
      <c r="C24" s="14">
        <f t="shared" si="2"/>
        <v>572.08000000000004</v>
      </c>
      <c r="D24" s="26">
        <f t="shared" si="3"/>
        <v>2.1395486719207976E-2</v>
      </c>
      <c r="E24" s="27"/>
      <c r="F24" s="28"/>
    </row>
    <row r="25" spans="2:10" s="5" customFormat="1">
      <c r="B25" s="3" t="s">
        <v>12</v>
      </c>
      <c r="C25" s="14">
        <f t="shared" si="2"/>
        <v>9026.33</v>
      </c>
      <c r="D25" s="26">
        <f t="shared" si="3"/>
        <v>0.33757807877378632</v>
      </c>
      <c r="E25" s="27"/>
      <c r="F25" s="28"/>
      <c r="I25" s="15"/>
      <c r="J25" s="15"/>
    </row>
    <row r="26" spans="2:10" s="5" customFormat="1">
      <c r="B26" s="3" t="s">
        <v>13</v>
      </c>
      <c r="C26" s="14">
        <f t="shared" si="2"/>
        <v>2454.73</v>
      </c>
      <c r="D26" s="26">
        <f t="shared" si="3"/>
        <v>9.1805134180630965E-2</v>
      </c>
      <c r="E26" s="27"/>
      <c r="F26" s="28"/>
    </row>
    <row r="27" spans="2:10" s="5" customFormat="1">
      <c r="B27" s="3" t="s">
        <v>1</v>
      </c>
      <c r="C27" s="14">
        <f t="shared" si="2"/>
        <v>0</v>
      </c>
      <c r="D27" s="26">
        <f t="shared" si="3"/>
        <v>0</v>
      </c>
      <c r="E27" s="36"/>
      <c r="F27" s="28"/>
    </row>
    <row r="28" spans="2:10" s="5" customFormat="1">
      <c r="B28" s="4" t="s">
        <v>2</v>
      </c>
      <c r="C28" s="2">
        <f t="shared" si="2"/>
        <v>0</v>
      </c>
      <c r="D28" s="54">
        <f t="shared" si="3"/>
        <v>0</v>
      </c>
      <c r="E28" s="36"/>
      <c r="F28" s="28"/>
    </row>
    <row r="29" spans="2:10" s="5" customFormat="1">
      <c r="B29" s="16" t="s">
        <v>24</v>
      </c>
      <c r="C29" s="14">
        <f>SUM(C23:C28)</f>
        <v>26738.49</v>
      </c>
      <c r="D29" s="26"/>
      <c r="E29" s="36"/>
      <c r="F29" s="28"/>
    </row>
    <row r="30" spans="2:10" s="5" customFormat="1">
      <c r="B30" s="3"/>
      <c r="C30" s="14"/>
      <c r="D30" s="26"/>
      <c r="E30" s="36"/>
      <c r="F30" s="28"/>
    </row>
    <row r="31" spans="2:10" s="5" customFormat="1">
      <c r="B31" s="3"/>
      <c r="C31" s="14"/>
      <c r="D31" s="26"/>
      <c r="E31" s="36"/>
      <c r="F31" s="28"/>
    </row>
    <row r="32" spans="2:10" s="5" customFormat="1">
      <c r="B32" s="3"/>
      <c r="C32" s="14"/>
      <c r="D32" s="26"/>
      <c r="E32" s="36"/>
      <c r="F32" s="28"/>
    </row>
    <row r="33" spans="2:7" s="5" customFormat="1">
      <c r="B33" s="3"/>
      <c r="C33" s="14"/>
      <c r="D33" s="26"/>
      <c r="E33" s="36"/>
      <c r="F33" s="28"/>
    </row>
    <row r="34" spans="2:7" s="5" customFormat="1">
      <c r="B34" s="3"/>
      <c r="C34" s="14"/>
      <c r="D34" s="26"/>
      <c r="E34" s="36"/>
      <c r="F34" s="28"/>
    </row>
    <row r="35" spans="2:7" s="5" customFormat="1">
      <c r="B35" s="3"/>
      <c r="C35" s="14"/>
      <c r="D35" s="23"/>
      <c r="E35" s="37"/>
      <c r="F35" s="32"/>
      <c r="G35" s="6"/>
    </row>
    <row r="36" spans="2:7" s="5" customFormat="1">
      <c r="B36" s="3"/>
      <c r="C36" s="30"/>
      <c r="D36" s="23"/>
      <c r="E36" s="37"/>
      <c r="F36" s="32"/>
      <c r="G36" s="6"/>
    </row>
    <row r="37" spans="2:7" s="5" customFormat="1">
      <c r="B37" s="3"/>
      <c r="C37" s="14"/>
      <c r="D37" s="23"/>
      <c r="E37" s="34"/>
      <c r="F37" s="32"/>
      <c r="G37" s="6"/>
    </row>
    <row r="38" spans="2:7" s="5" customFormat="1">
      <c r="B38" s="3"/>
      <c r="C38" s="14"/>
      <c r="D38" s="39"/>
      <c r="E38" s="27"/>
    </row>
    <row r="39" spans="2:7" s="5" customFormat="1"/>
  </sheetData>
  <printOptions horizontalCentered="1"/>
  <pageMargins left="0.75" right="0.75" top="1" bottom="1" header="0.5" footer="0.5"/>
  <pageSetup orientation="landscape" r:id="rId1"/>
  <headerFooter alignWithMargins="0">
    <oddHeader>&amp;CAEP Texas Inc. 
Adjusted Energy Efficiency Cost Recovery Factor Filing&amp;R&amp;A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28"/>
  <sheetViews>
    <sheetView zoomScale="120" zoomScaleNormal="120" workbookViewId="0">
      <selection activeCell="E27" sqref="E27"/>
    </sheetView>
  </sheetViews>
  <sheetFormatPr defaultRowHeight="12.5"/>
  <cols>
    <col min="1" max="1" width="3.81640625" customWidth="1"/>
    <col min="2" max="2" width="22.81640625" customWidth="1"/>
    <col min="3" max="3" width="11" customWidth="1"/>
    <col min="4" max="4" width="15.1796875" bestFit="1" customWidth="1"/>
    <col min="5" max="5" width="15.7265625" bestFit="1" customWidth="1"/>
    <col min="6" max="6" width="13.453125" bestFit="1" customWidth="1"/>
    <col min="7" max="7" width="13.453125" customWidth="1"/>
    <col min="8" max="8" width="9.1796875" bestFit="1" customWidth="1"/>
    <col min="9" max="9" width="8.1796875" style="5" bestFit="1" customWidth="1"/>
    <col min="10" max="10" width="9.1796875" style="5" bestFit="1" customWidth="1"/>
    <col min="11" max="11" width="12.1796875" bestFit="1" customWidth="1"/>
    <col min="12" max="12" width="8.1796875" bestFit="1" customWidth="1"/>
    <col min="13" max="13" width="10.7265625" bestFit="1" customWidth="1"/>
  </cols>
  <sheetData>
    <row r="2" spans="2:11" ht="13">
      <c r="B2" s="267" t="s">
        <v>21</v>
      </c>
      <c r="C2" s="5"/>
      <c r="D2" s="5"/>
    </row>
    <row r="3" spans="2:11">
      <c r="C3" s="5"/>
      <c r="D3" s="37"/>
    </row>
    <row r="4" spans="2:11">
      <c r="B4" t="s">
        <v>20</v>
      </c>
    </row>
    <row r="5" spans="2:11">
      <c r="B5" t="s">
        <v>19</v>
      </c>
    </row>
    <row r="9" spans="2:11">
      <c r="C9" s="13"/>
      <c r="F9" s="13"/>
      <c r="G9" s="13"/>
    </row>
    <row r="10" spans="2:11" ht="50">
      <c r="B10" s="18" t="s">
        <v>10</v>
      </c>
      <c r="C10" s="17" t="s">
        <v>16</v>
      </c>
      <c r="D10" s="253" t="s">
        <v>130</v>
      </c>
      <c r="E10" s="253" t="s">
        <v>214</v>
      </c>
      <c r="F10" s="50" t="s">
        <v>17</v>
      </c>
      <c r="G10" s="53" t="s">
        <v>18</v>
      </c>
      <c r="I10" s="25"/>
      <c r="J10" s="25"/>
    </row>
    <row r="11" spans="2:11">
      <c r="B11" s="7"/>
      <c r="C11" s="20"/>
      <c r="D11" s="20"/>
      <c r="E11" s="20"/>
      <c r="F11" s="20"/>
      <c r="G11" s="20"/>
    </row>
    <row r="12" spans="2:11">
      <c r="B12" s="3" t="s">
        <v>0</v>
      </c>
      <c r="C12" s="46">
        <f>C24</f>
        <v>0.54291650490238652</v>
      </c>
      <c r="D12" s="11">
        <f>'[5]Billing Units'!$G$9</f>
        <v>11997181582.389523</v>
      </c>
      <c r="E12" s="47">
        <f>'Schedule H (Projected kWh)'!F8</f>
        <v>12557651463</v>
      </c>
      <c r="F12" s="51">
        <f>(C12/D12)*E12</f>
        <v>0.56827982432823887</v>
      </c>
      <c r="G12" s="46">
        <f>ROUND(F12/$F$16,5)</f>
        <v>0.56167999999999996</v>
      </c>
      <c r="H12" s="21"/>
      <c r="K12" s="213"/>
    </row>
    <row r="13" spans="2:11">
      <c r="B13" s="3" t="s">
        <v>3</v>
      </c>
      <c r="C13" s="46">
        <f>D24</f>
        <v>1.9265674779073951E-2</v>
      </c>
      <c r="D13" s="11">
        <f>'[5]Billing Units'!$G$11</f>
        <v>579303384.19882727</v>
      </c>
      <c r="E13" s="47">
        <f>'Schedule H (Projected kWh)'!F9</f>
        <v>664612203</v>
      </c>
      <c r="F13" s="51">
        <f>(C13/D13)*E13</f>
        <v>2.2102758082295691E-2</v>
      </c>
      <c r="G13" s="46">
        <f>ROUND(F13/$F$16,5)</f>
        <v>2.1850000000000001E-2</v>
      </c>
      <c r="H13" s="21"/>
      <c r="K13" s="213"/>
    </row>
    <row r="14" spans="2:11">
      <c r="B14" s="3" t="s">
        <v>12</v>
      </c>
      <c r="C14" s="46">
        <f>G24</f>
        <v>0.33000715055180396</v>
      </c>
      <c r="D14" s="11">
        <f>'[5]Billing Units'!$G$15</f>
        <v>9246270458.8867664</v>
      </c>
      <c r="E14" s="47">
        <f>'Schedule H (Projected kWh)'!F10</f>
        <v>8775083270</v>
      </c>
      <c r="F14" s="51">
        <f>(C14/D14)*E14</f>
        <v>0.31319008444147978</v>
      </c>
      <c r="G14" s="46">
        <f>ROUND(F14/$F$16,5)</f>
        <v>0.30954999999999999</v>
      </c>
      <c r="H14" s="21"/>
      <c r="K14" s="213"/>
    </row>
    <row r="15" spans="2:11">
      <c r="B15" s="4" t="s">
        <v>13</v>
      </c>
      <c r="C15" s="48">
        <f>J24</f>
        <v>0.10781066976673555</v>
      </c>
      <c r="D15" s="12">
        <f>'[5]Billing Units'!$G$19</f>
        <v>4389746687.5373592</v>
      </c>
      <c r="E15" s="49">
        <f>'Schedule H (Projected kWh)'!F11</f>
        <v>4404419205</v>
      </c>
      <c r="F15" s="52">
        <f>(C15/D15)*E15</f>
        <v>0.1081710217522618</v>
      </c>
      <c r="G15" s="48">
        <f>ROUND(F15/$F$16,5)</f>
        <v>0.10692</v>
      </c>
      <c r="H15" s="21"/>
      <c r="K15" s="213"/>
    </row>
    <row r="16" spans="2:11">
      <c r="B16" s="3" t="s">
        <v>4</v>
      </c>
      <c r="C16" s="21">
        <f>SUM(C12:C15)</f>
        <v>1</v>
      </c>
      <c r="D16" s="11">
        <f>SUM(D12:D15)</f>
        <v>26212502113.012474</v>
      </c>
      <c r="E16" s="22">
        <f>SUM(E12:E15)</f>
        <v>26401766141</v>
      </c>
      <c r="F16" s="51">
        <f>SUM(F12:F15)</f>
        <v>1.0117436886042761</v>
      </c>
      <c r="G16" s="21">
        <f>SUM(G12:G15)</f>
        <v>1</v>
      </c>
      <c r="H16" s="21"/>
      <c r="K16" s="22"/>
    </row>
    <row r="17" spans="2:13">
      <c r="G17" s="21"/>
    </row>
    <row r="18" spans="2:13" s="333" customFormat="1">
      <c r="G18" s="21"/>
      <c r="I18" s="5"/>
      <c r="J18" s="5"/>
    </row>
    <row r="19" spans="2:13" s="333" customFormat="1">
      <c r="G19" s="306" t="s">
        <v>4</v>
      </c>
      <c r="I19" s="5"/>
      <c r="J19" s="5"/>
    </row>
    <row r="20" spans="2:13">
      <c r="C20" s="332"/>
      <c r="D20" s="340" t="s">
        <v>132</v>
      </c>
      <c r="E20" s="341" t="s">
        <v>132</v>
      </c>
      <c r="F20" s="332" t="s">
        <v>132</v>
      </c>
      <c r="G20" s="344" t="s">
        <v>132</v>
      </c>
      <c r="H20" s="332" t="s">
        <v>55</v>
      </c>
      <c r="I20" s="342" t="s">
        <v>55</v>
      </c>
      <c r="J20" s="345" t="s">
        <v>4</v>
      </c>
      <c r="K20" s="332"/>
      <c r="L20" s="62"/>
      <c r="M20" s="332"/>
    </row>
    <row r="21" spans="2:13">
      <c r="B21" s="260" t="s">
        <v>139</v>
      </c>
      <c r="C21" s="198" t="s">
        <v>0</v>
      </c>
      <c r="D21" s="198" t="s">
        <v>133</v>
      </c>
      <c r="E21" s="198" t="s">
        <v>134</v>
      </c>
      <c r="F21" s="198" t="s">
        <v>135</v>
      </c>
      <c r="G21" s="198" t="s">
        <v>135</v>
      </c>
      <c r="H21" s="198" t="s">
        <v>136</v>
      </c>
      <c r="I21" s="343" t="s">
        <v>137</v>
      </c>
      <c r="J21" s="346" t="s">
        <v>55</v>
      </c>
      <c r="K21" s="198" t="s">
        <v>1</v>
      </c>
      <c r="L21" s="198" t="s">
        <v>2</v>
      </c>
      <c r="M21" s="308" t="s">
        <v>4</v>
      </c>
    </row>
    <row r="22" spans="2:13" s="6" customFormat="1">
      <c r="B22" s="6" t="s">
        <v>131</v>
      </c>
      <c r="C22" s="31">
        <v>3489233.2725536954</v>
      </c>
      <c r="D22" s="31">
        <v>123817.25891613783</v>
      </c>
      <c r="E22" s="31">
        <v>243609.40993454857</v>
      </c>
      <c r="F22" s="31">
        <v>1877291.1695993515</v>
      </c>
      <c r="G22" s="91">
        <f>E22+F22</f>
        <v>2120900.5795339001</v>
      </c>
      <c r="H22" s="31">
        <v>636612.08335847349</v>
      </c>
      <c r="I22" s="31">
        <v>56268.999993425983</v>
      </c>
      <c r="J22" s="31">
        <f>H22+I22</f>
        <v>692881.08335189952</v>
      </c>
      <c r="K22" s="31">
        <v>0</v>
      </c>
      <c r="L22" s="31">
        <v>87209.224869567843</v>
      </c>
      <c r="M22" s="31">
        <f>C22+D22+G22+J22+L22</f>
        <v>6514041.419225201</v>
      </c>
    </row>
    <row r="23" spans="2:13" s="6" customFormat="1">
      <c r="B23" s="247" t="s">
        <v>138</v>
      </c>
      <c r="C23" s="339">
        <f>C22</f>
        <v>3489233.2725536954</v>
      </c>
      <c r="D23" s="31">
        <f>D22</f>
        <v>123817.25891613783</v>
      </c>
      <c r="E23" s="31">
        <f>E22</f>
        <v>243609.40993454857</v>
      </c>
      <c r="F23" s="76">
        <f>F22</f>
        <v>1877291.1695993515</v>
      </c>
      <c r="G23" s="91">
        <f>E23+F23</f>
        <v>2120900.5795339001</v>
      </c>
      <c r="H23" s="339">
        <f>H22</f>
        <v>636612.08335847349</v>
      </c>
      <c r="I23" s="91">
        <f>I22</f>
        <v>56268.999993425983</v>
      </c>
      <c r="J23" s="91">
        <f>H23+I23</f>
        <v>692881.08335189952</v>
      </c>
      <c r="L23" s="202"/>
      <c r="M23" s="31">
        <f>C23+D23+G23+J23+L23</f>
        <v>6426832.1943556331</v>
      </c>
    </row>
    <row r="24" spans="2:13" s="6" customFormat="1">
      <c r="B24" s="320" t="s">
        <v>140</v>
      </c>
      <c r="C24" s="147">
        <f>C23/M23</f>
        <v>0.54291650490238652</v>
      </c>
      <c r="D24" s="147">
        <f>D23/M23</f>
        <v>1.9265674779073951E-2</v>
      </c>
      <c r="E24" s="185"/>
      <c r="F24" s="76"/>
      <c r="G24" s="147">
        <f>G23/M23</f>
        <v>0.33000715055180396</v>
      </c>
      <c r="H24" s="201"/>
      <c r="J24" s="147">
        <f>J23/M23</f>
        <v>0.10781066976673555</v>
      </c>
      <c r="K24" s="202"/>
      <c r="M24" s="147">
        <f>C24+D24+G24+J24+L24</f>
        <v>1</v>
      </c>
    </row>
    <row r="25" spans="2:13" s="6" customFormat="1">
      <c r="B25" s="3"/>
      <c r="C25" s="147"/>
      <c r="D25" s="34"/>
      <c r="E25" s="185"/>
      <c r="F25" s="76"/>
      <c r="G25" s="147"/>
      <c r="H25" s="201"/>
      <c r="K25" s="202"/>
    </row>
    <row r="26" spans="2:13" s="6" customFormat="1">
      <c r="B26" s="3"/>
      <c r="C26" s="147"/>
      <c r="D26" s="34"/>
      <c r="E26" s="185"/>
      <c r="F26" s="76"/>
      <c r="G26" s="147"/>
      <c r="H26" s="201"/>
      <c r="K26" s="202"/>
    </row>
    <row r="27" spans="2:13" s="6" customFormat="1">
      <c r="B27" s="3"/>
      <c r="C27" s="201"/>
      <c r="D27" s="34"/>
      <c r="E27" s="91"/>
      <c r="F27" s="76"/>
      <c r="G27" s="201"/>
      <c r="H27" s="201"/>
      <c r="K27" s="201"/>
    </row>
    <row r="28" spans="2:13" s="6" customFormat="1"/>
  </sheetData>
  <phoneticPr fontId="6" type="noConversion"/>
  <printOptions horizontalCentered="1"/>
  <pageMargins left="0.75" right="0.75" top="1" bottom="1" header="0.5" footer="0.5"/>
  <pageSetup scale="80" orientation="landscape" r:id="rId1"/>
  <headerFooter alignWithMargins="0">
    <oddHeader>&amp;CAEP Texas Inc. 
Adjusted Energy Efficiency Cost Recovery Factor Filing&amp;R&amp;A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opLeftCell="A13" zoomScaleNormal="100" workbookViewId="0">
      <selection activeCell="A31" sqref="A31"/>
    </sheetView>
  </sheetViews>
  <sheetFormatPr defaultRowHeight="12.5"/>
  <cols>
    <col min="1" max="1" width="20" customWidth="1"/>
    <col min="2" max="14" width="8.81640625" bestFit="1" customWidth="1"/>
    <col min="15" max="15" width="9.1796875" bestFit="1" customWidth="1"/>
    <col min="16" max="16" width="9.81640625" customWidth="1"/>
    <col min="17" max="255" width="8" customWidth="1"/>
  </cols>
  <sheetData>
    <row r="1" spans="1:16" ht="15.5">
      <c r="A1" s="402" t="s">
        <v>75</v>
      </c>
      <c r="B1" s="400"/>
      <c r="C1" s="400"/>
      <c r="D1" s="400"/>
      <c r="E1" s="400"/>
      <c r="F1" s="400"/>
    </row>
    <row r="2" spans="1:16" ht="15.5">
      <c r="A2" s="402" t="s">
        <v>76</v>
      </c>
      <c r="B2" s="400"/>
      <c r="C2" s="400"/>
      <c r="D2" s="400"/>
      <c r="E2" s="400"/>
      <c r="F2" s="400"/>
    </row>
    <row r="3" spans="1:16">
      <c r="A3" s="400"/>
      <c r="B3" s="400"/>
      <c r="C3" s="400"/>
      <c r="D3" s="400"/>
      <c r="E3" s="400"/>
      <c r="F3" s="400"/>
    </row>
    <row r="4" spans="1:16" ht="13">
      <c r="A4" s="216" t="s">
        <v>77</v>
      </c>
      <c r="B4" s="399" t="s">
        <v>78</v>
      </c>
      <c r="C4" s="400"/>
      <c r="D4" s="400"/>
      <c r="E4" s="400"/>
      <c r="F4" s="400"/>
    </row>
    <row r="5" spans="1:16">
      <c r="A5" s="403" t="s">
        <v>79</v>
      </c>
      <c r="B5" s="400"/>
      <c r="C5" s="400"/>
      <c r="D5" s="400"/>
      <c r="E5" s="400"/>
      <c r="F5" s="400"/>
    </row>
    <row r="6" spans="1:16" ht="13">
      <c r="A6" s="216" t="s">
        <v>80</v>
      </c>
      <c r="B6" s="399" t="s">
        <v>81</v>
      </c>
      <c r="C6" s="400"/>
      <c r="D6" s="400"/>
      <c r="E6" s="400"/>
      <c r="F6" s="400"/>
    </row>
    <row r="7" spans="1:16" ht="13">
      <c r="A7" s="216" t="s">
        <v>82</v>
      </c>
      <c r="B7" s="399" t="s">
        <v>83</v>
      </c>
      <c r="C7" s="400"/>
      <c r="D7" s="400"/>
      <c r="E7" s="400"/>
      <c r="F7" s="400"/>
    </row>
    <row r="8" spans="1:16" ht="13">
      <c r="A8" s="216" t="s">
        <v>84</v>
      </c>
      <c r="B8" s="399" t="s">
        <v>85</v>
      </c>
      <c r="C8" s="400"/>
      <c r="D8" s="400"/>
      <c r="E8" s="400"/>
      <c r="F8" s="400"/>
    </row>
    <row r="9" spans="1:16" ht="13">
      <c r="A9" s="216" t="s">
        <v>86</v>
      </c>
      <c r="B9" s="401" t="s">
        <v>122</v>
      </c>
      <c r="C9" s="400"/>
      <c r="D9" s="400"/>
      <c r="E9" s="400"/>
      <c r="F9" s="400"/>
    </row>
    <row r="11" spans="1:16" ht="39.5" thickBot="1">
      <c r="A11" s="217" t="s">
        <v>87</v>
      </c>
      <c r="B11" s="217" t="s">
        <v>88</v>
      </c>
      <c r="C11" s="217" t="s">
        <v>89</v>
      </c>
      <c r="D11" s="217" t="s">
        <v>90</v>
      </c>
      <c r="E11" s="217" t="s">
        <v>91</v>
      </c>
      <c r="F11" s="217" t="s">
        <v>92</v>
      </c>
      <c r="G11" s="217" t="s">
        <v>93</v>
      </c>
      <c r="H11" s="217" t="s">
        <v>94</v>
      </c>
      <c r="I11" s="217" t="s">
        <v>95</v>
      </c>
      <c r="J11" s="217" t="s">
        <v>96</v>
      </c>
      <c r="K11" s="217" t="s">
        <v>97</v>
      </c>
      <c r="L11" s="217" t="s">
        <v>98</v>
      </c>
      <c r="M11" s="217" t="s">
        <v>99</v>
      </c>
      <c r="N11" s="217" t="s">
        <v>100</v>
      </c>
      <c r="O11" s="217" t="s">
        <v>101</v>
      </c>
      <c r="P11" s="217" t="s">
        <v>102</v>
      </c>
    </row>
    <row r="12" spans="1:16" ht="13.5" thickTop="1">
      <c r="A12" s="218">
        <v>2002</v>
      </c>
      <c r="B12" s="219">
        <v>170.6</v>
      </c>
      <c r="C12" s="219">
        <v>171</v>
      </c>
      <c r="D12" s="219">
        <v>172.1</v>
      </c>
      <c r="E12" s="219">
        <v>173.1</v>
      </c>
      <c r="F12" s="219">
        <v>173.2</v>
      </c>
      <c r="G12" s="219">
        <v>173.5</v>
      </c>
      <c r="H12" s="219">
        <v>173.6</v>
      </c>
      <c r="I12" s="219">
        <v>173.8</v>
      </c>
      <c r="J12" s="219">
        <v>174.2</v>
      </c>
      <c r="K12" s="219">
        <v>174.9</v>
      </c>
      <c r="L12" s="219">
        <v>174.9</v>
      </c>
      <c r="M12" s="219">
        <v>174.6</v>
      </c>
      <c r="N12" s="219">
        <v>173.3</v>
      </c>
      <c r="O12" s="220"/>
      <c r="P12" s="219"/>
    </row>
    <row r="13" spans="1:16" ht="13">
      <c r="A13" s="218">
        <v>2003</v>
      </c>
      <c r="B13" s="219">
        <v>175.1</v>
      </c>
      <c r="C13" s="219">
        <v>176.4</v>
      </c>
      <c r="D13" s="219">
        <v>177.5</v>
      </c>
      <c r="E13" s="219">
        <v>177.4</v>
      </c>
      <c r="F13" s="219">
        <v>176.8</v>
      </c>
      <c r="G13" s="219">
        <v>177.2</v>
      </c>
      <c r="H13" s="219">
        <v>177.3</v>
      </c>
      <c r="I13" s="219">
        <v>177.9</v>
      </c>
      <c r="J13" s="219">
        <v>178.3</v>
      </c>
      <c r="K13" s="219">
        <v>178.1</v>
      </c>
      <c r="L13" s="219">
        <v>177.5</v>
      </c>
      <c r="M13" s="219">
        <v>177.5</v>
      </c>
      <c r="N13" s="219">
        <v>177.3</v>
      </c>
      <c r="O13" s="220">
        <f t="shared" ref="O13:O24" si="0">N13-N12</f>
        <v>4</v>
      </c>
      <c r="P13" s="221">
        <f t="shared" ref="P13:P21" si="1">O13/N12</f>
        <v>2.3081361800346218E-2</v>
      </c>
    </row>
    <row r="14" spans="1:16" ht="13">
      <c r="A14" s="218">
        <v>2004</v>
      </c>
      <c r="B14" s="219">
        <v>178.2</v>
      </c>
      <c r="C14" s="219">
        <v>179.1</v>
      </c>
      <c r="D14" s="219">
        <v>180.1</v>
      </c>
      <c r="E14" s="219">
        <v>180.9</v>
      </c>
      <c r="F14" s="219">
        <v>182</v>
      </c>
      <c r="G14" s="219">
        <v>182.9</v>
      </c>
      <c r="H14" s="219">
        <v>182.6</v>
      </c>
      <c r="I14" s="219">
        <v>182.6</v>
      </c>
      <c r="J14" s="219">
        <v>182.8</v>
      </c>
      <c r="K14" s="219">
        <v>183.7</v>
      </c>
      <c r="L14" s="219">
        <v>183.7</v>
      </c>
      <c r="M14" s="219">
        <v>183.3</v>
      </c>
      <c r="N14" s="219">
        <v>181.8</v>
      </c>
      <c r="O14" s="220">
        <f t="shared" si="0"/>
        <v>4.5</v>
      </c>
      <c r="P14" s="221">
        <f t="shared" si="1"/>
        <v>2.5380710659898477E-2</v>
      </c>
    </row>
    <row r="15" spans="1:16" ht="13">
      <c r="A15" s="218">
        <v>2005</v>
      </c>
      <c r="B15" s="219">
        <v>183.6</v>
      </c>
      <c r="C15" s="219">
        <v>184.7</v>
      </c>
      <c r="D15" s="219">
        <v>185.9</v>
      </c>
      <c r="E15" s="219">
        <v>187.3</v>
      </c>
      <c r="F15" s="219">
        <v>187.3</v>
      </c>
      <c r="G15" s="219">
        <v>187.8</v>
      </c>
      <c r="H15" s="219">
        <v>188.5</v>
      </c>
      <c r="I15" s="219">
        <v>189.4</v>
      </c>
      <c r="J15" s="219">
        <v>192</v>
      </c>
      <c r="K15" s="219">
        <v>192.5</v>
      </c>
      <c r="L15" s="219">
        <v>190.7</v>
      </c>
      <c r="M15" s="219">
        <v>190.1</v>
      </c>
      <c r="N15" s="219">
        <v>188.3</v>
      </c>
      <c r="O15" s="220">
        <f t="shared" si="0"/>
        <v>6.5</v>
      </c>
      <c r="P15" s="221">
        <f t="shared" si="1"/>
        <v>3.5753575357535754E-2</v>
      </c>
    </row>
    <row r="16" spans="1:16" ht="13">
      <c r="A16" s="218">
        <v>2006</v>
      </c>
      <c r="B16" s="219">
        <v>191.5</v>
      </c>
      <c r="C16" s="219">
        <v>191.8</v>
      </c>
      <c r="D16" s="219">
        <v>192.8</v>
      </c>
      <c r="E16" s="219">
        <v>194.7</v>
      </c>
      <c r="F16" s="219">
        <v>195.5</v>
      </c>
      <c r="G16" s="219">
        <v>196.3</v>
      </c>
      <c r="H16" s="219">
        <v>197</v>
      </c>
      <c r="I16" s="219">
        <v>197.1</v>
      </c>
      <c r="J16" s="219">
        <v>195.8</v>
      </c>
      <c r="K16" s="219">
        <v>194.7</v>
      </c>
      <c r="L16" s="219">
        <v>194.3</v>
      </c>
      <c r="M16" s="219">
        <v>194.8</v>
      </c>
      <c r="N16" s="219">
        <v>194.7</v>
      </c>
      <c r="O16" s="220">
        <f t="shared" si="0"/>
        <v>6.3999999999999773</v>
      </c>
      <c r="P16" s="221">
        <f t="shared" si="1"/>
        <v>3.3988316516197437E-2</v>
      </c>
    </row>
    <row r="17" spans="1:16" ht="13">
      <c r="A17" s="218">
        <v>2007</v>
      </c>
      <c r="B17" s="220">
        <v>195.02099999999999</v>
      </c>
      <c r="C17" s="220">
        <v>195.95</v>
      </c>
      <c r="D17" s="220">
        <v>197.904</v>
      </c>
      <c r="E17" s="220">
        <v>199.61799999999999</v>
      </c>
      <c r="F17" s="220">
        <v>200.804</v>
      </c>
      <c r="G17" s="220">
        <v>201.67500000000001</v>
      </c>
      <c r="H17" s="220">
        <v>201.571</v>
      </c>
      <c r="I17" s="220">
        <v>201.041</v>
      </c>
      <c r="J17" s="220">
        <v>201.697</v>
      </c>
      <c r="K17" s="220">
        <v>202.155</v>
      </c>
      <c r="L17" s="220">
        <v>203.43700000000001</v>
      </c>
      <c r="M17" s="220">
        <v>203.45699999999999</v>
      </c>
      <c r="N17" s="220">
        <v>200.36099999999999</v>
      </c>
      <c r="O17" s="220">
        <f t="shared" si="0"/>
        <v>5.6610000000000014</v>
      </c>
      <c r="P17" s="221">
        <f t="shared" si="1"/>
        <v>2.9075500770416034E-2</v>
      </c>
    </row>
    <row r="18" spans="1:16" ht="13">
      <c r="A18" s="218">
        <v>2008</v>
      </c>
      <c r="B18" s="220">
        <v>204.51</v>
      </c>
      <c r="C18" s="220">
        <v>205.06</v>
      </c>
      <c r="D18" s="220">
        <v>206.67599999999999</v>
      </c>
      <c r="E18" s="220">
        <v>208.08500000000001</v>
      </c>
      <c r="F18" s="220">
        <v>210.006</v>
      </c>
      <c r="G18" s="220">
        <v>212.32400000000001</v>
      </c>
      <c r="H18" s="220">
        <v>213.304</v>
      </c>
      <c r="I18" s="220">
        <v>212.387</v>
      </c>
      <c r="J18" s="220">
        <v>212.65</v>
      </c>
      <c r="K18" s="220">
        <v>210.108</v>
      </c>
      <c r="L18" s="220">
        <v>205.559</v>
      </c>
      <c r="M18" s="220">
        <v>203.501</v>
      </c>
      <c r="N18" s="220">
        <v>208.68100000000001</v>
      </c>
      <c r="O18" s="220">
        <f t="shared" si="0"/>
        <v>8.3200000000000216</v>
      </c>
      <c r="P18" s="221">
        <f t="shared" si="1"/>
        <v>4.1525047289642306E-2</v>
      </c>
    </row>
    <row r="19" spans="1:16" ht="13">
      <c r="A19" s="218">
        <v>2009</v>
      </c>
      <c r="B19" s="220">
        <v>204.28800000000001</v>
      </c>
      <c r="C19" s="220">
        <v>205.34299999999999</v>
      </c>
      <c r="D19" s="220">
        <v>206.001</v>
      </c>
      <c r="E19" s="220">
        <v>206.65700000000001</v>
      </c>
      <c r="F19" s="220">
        <v>207.26499999999999</v>
      </c>
      <c r="G19" s="220">
        <v>209.34299999999999</v>
      </c>
      <c r="H19" s="220">
        <v>208.81899999999999</v>
      </c>
      <c r="I19" s="220">
        <v>209</v>
      </c>
      <c r="J19" s="220">
        <v>208.91200000000001</v>
      </c>
      <c r="K19" s="220">
        <v>209.292</v>
      </c>
      <c r="L19" s="220">
        <v>209.738</v>
      </c>
      <c r="M19" s="220">
        <v>209.476</v>
      </c>
      <c r="N19" s="220">
        <v>207.845</v>
      </c>
      <c r="O19" s="220">
        <f t="shared" si="0"/>
        <v>-0.83600000000001273</v>
      </c>
      <c r="P19" s="221">
        <f t="shared" si="1"/>
        <v>-4.0061145959623193E-3</v>
      </c>
    </row>
    <row r="20" spans="1:16" ht="13">
      <c r="A20" s="218">
        <v>2010</v>
      </c>
      <c r="B20" s="220">
        <v>210.05600000000001</v>
      </c>
      <c r="C20" s="220">
        <v>210.02</v>
      </c>
      <c r="D20" s="220">
        <v>211.21600000000001</v>
      </c>
      <c r="E20" s="220">
        <v>211.52799999999999</v>
      </c>
      <c r="F20" s="220">
        <v>211.423</v>
      </c>
      <c r="G20" s="220">
        <v>211.232</v>
      </c>
      <c r="H20" s="220">
        <v>210.988</v>
      </c>
      <c r="I20" s="220">
        <v>211.30799999999999</v>
      </c>
      <c r="J20" s="220">
        <v>211.77500000000001</v>
      </c>
      <c r="K20" s="220">
        <v>212.02600000000001</v>
      </c>
      <c r="L20" s="220">
        <v>211.99600000000001</v>
      </c>
      <c r="M20" s="220">
        <v>212.488</v>
      </c>
      <c r="N20" s="220">
        <v>211.33799999999999</v>
      </c>
      <c r="O20" s="220">
        <f t="shared" si="0"/>
        <v>3.492999999999995</v>
      </c>
      <c r="P20" s="221">
        <f t="shared" si="1"/>
        <v>1.6805792778272245E-2</v>
      </c>
    </row>
    <row r="21" spans="1:16" ht="13">
      <c r="A21" s="218">
        <v>2011</v>
      </c>
      <c r="B21" s="220">
        <v>213.589</v>
      </c>
      <c r="C21" s="220">
        <v>214.73500000000001</v>
      </c>
      <c r="D21" s="220">
        <v>217.214</v>
      </c>
      <c r="E21" s="220">
        <v>218.82</v>
      </c>
      <c r="F21" s="220">
        <v>219.82</v>
      </c>
      <c r="G21" s="220">
        <v>219.31800000000001</v>
      </c>
      <c r="H21" s="220">
        <v>219.68199999999999</v>
      </c>
      <c r="I21" s="220">
        <v>220.471</v>
      </c>
      <c r="J21" s="220">
        <v>220.37100000000001</v>
      </c>
      <c r="K21" s="220">
        <v>219.96899999999999</v>
      </c>
      <c r="L21" s="220">
        <v>219.96100000000001</v>
      </c>
      <c r="M21" s="220">
        <v>219.46899999999999</v>
      </c>
      <c r="N21" s="220">
        <v>218.61799999999999</v>
      </c>
      <c r="O21" s="220">
        <f t="shared" si="0"/>
        <v>7.2800000000000011</v>
      </c>
      <c r="P21" s="221">
        <f t="shared" si="1"/>
        <v>3.4447188863337412E-2</v>
      </c>
    </row>
    <row r="22" spans="1:16" ht="13">
      <c r="A22" s="218">
        <v>2012</v>
      </c>
      <c r="B22" s="220">
        <v>220.49700000000001</v>
      </c>
      <c r="C22" s="220">
        <v>221.80199999999999</v>
      </c>
      <c r="D22" s="220">
        <v>223.31399999999999</v>
      </c>
      <c r="E22" s="220">
        <v>224.27500000000001</v>
      </c>
      <c r="F22" s="220">
        <v>223.35599999999999</v>
      </c>
      <c r="G22" s="220">
        <v>223.00399999999999</v>
      </c>
      <c r="H22" s="220">
        <v>222.667</v>
      </c>
      <c r="I22" s="220">
        <v>223.91900000000001</v>
      </c>
      <c r="J22" s="220">
        <v>225.05199999999999</v>
      </c>
      <c r="K22" s="220">
        <v>224.50399999999999</v>
      </c>
      <c r="L22" s="220">
        <v>223.404</v>
      </c>
      <c r="M22" s="220">
        <v>223.10900000000001</v>
      </c>
      <c r="N22" s="220">
        <v>223.24199999999999</v>
      </c>
      <c r="O22" s="220">
        <f t="shared" si="0"/>
        <v>4.6239999999999952</v>
      </c>
      <c r="P22" s="239">
        <f t="shared" ref="P22:P27" si="2">O22/N21</f>
        <v>2.1151048861484393E-2</v>
      </c>
    </row>
    <row r="23" spans="1:16" ht="13">
      <c r="A23" s="218">
        <v>2013</v>
      </c>
      <c r="B23" s="220">
        <v>223.93299999999999</v>
      </c>
      <c r="C23" s="220">
        <v>225.874</v>
      </c>
      <c r="D23" s="220">
        <v>226.62799999999999</v>
      </c>
      <c r="E23" s="220">
        <v>226.202</v>
      </c>
      <c r="F23" s="220">
        <v>226.28899999999999</v>
      </c>
      <c r="G23" s="220">
        <v>227.148</v>
      </c>
      <c r="H23" s="220">
        <v>227.548</v>
      </c>
      <c r="I23" s="220">
        <v>227.83699999999999</v>
      </c>
      <c r="J23" s="220">
        <v>227.876</v>
      </c>
      <c r="K23" s="220">
        <v>227.42</v>
      </c>
      <c r="L23" s="220">
        <v>226.81100000000001</v>
      </c>
      <c r="M23" s="220">
        <v>227.08199999999999</v>
      </c>
      <c r="N23" s="220">
        <v>226.721</v>
      </c>
      <c r="O23" s="245">
        <f t="shared" si="0"/>
        <v>3.4790000000000134</v>
      </c>
      <c r="P23" s="239">
        <f t="shared" si="2"/>
        <v>1.5583985092410987E-2</v>
      </c>
    </row>
    <row r="24" spans="1:16" ht="13">
      <c r="A24" s="218">
        <v>2014</v>
      </c>
      <c r="B24" s="220">
        <v>227.673</v>
      </c>
      <c r="C24" s="220">
        <v>228.66399999999999</v>
      </c>
      <c r="D24" s="220">
        <v>230.095</v>
      </c>
      <c r="E24" s="220">
        <v>231.346</v>
      </c>
      <c r="F24" s="220">
        <v>231.762</v>
      </c>
      <c r="G24" s="220">
        <v>232.26900000000001</v>
      </c>
      <c r="H24" s="220">
        <v>232.01300000000001</v>
      </c>
      <c r="I24" s="220">
        <v>231.61099999999999</v>
      </c>
      <c r="J24" s="220">
        <v>231.762</v>
      </c>
      <c r="K24" s="220">
        <v>231.131</v>
      </c>
      <c r="L24" s="220">
        <v>229.845</v>
      </c>
      <c r="M24" s="220">
        <v>228.45099999999999</v>
      </c>
      <c r="N24" s="220">
        <v>230.55199999999999</v>
      </c>
      <c r="O24" s="245">
        <f t="shared" si="0"/>
        <v>3.8309999999999889</v>
      </c>
      <c r="P24" s="239">
        <f t="shared" si="2"/>
        <v>1.6897420177222174E-2</v>
      </c>
    </row>
    <row r="25" spans="1:16" ht="13">
      <c r="A25" s="218">
        <v>2015</v>
      </c>
      <c r="B25" s="274">
        <v>226.85499999999999</v>
      </c>
      <c r="C25" s="274">
        <v>227.94399999999999</v>
      </c>
      <c r="D25" s="274">
        <v>229.33699999999999</v>
      </c>
      <c r="E25" s="274">
        <v>229.95699999999999</v>
      </c>
      <c r="F25" s="274">
        <v>230.886</v>
      </c>
      <c r="G25" s="274">
        <v>232.02600000000001</v>
      </c>
      <c r="H25" s="274">
        <v>231.71899999999999</v>
      </c>
      <c r="I25" s="274">
        <v>231.26</v>
      </c>
      <c r="J25" s="274">
        <v>230.91300000000001</v>
      </c>
      <c r="K25" s="274">
        <v>230.86</v>
      </c>
      <c r="L25" s="274">
        <v>230.422</v>
      </c>
      <c r="M25" s="274">
        <v>229.58099999999999</v>
      </c>
      <c r="N25" s="274">
        <v>230.14699999999999</v>
      </c>
      <c r="O25" s="245">
        <f t="shared" ref="O25:O26" si="3">N25-N24</f>
        <v>-0.40500000000000114</v>
      </c>
      <c r="P25" s="239">
        <f t="shared" si="2"/>
        <v>-1.756653596585591E-3</v>
      </c>
    </row>
    <row r="26" spans="1:16" ht="14.5">
      <c r="A26" s="294">
        <v>2016</v>
      </c>
      <c r="B26" s="295">
        <v>229.46899999999999</v>
      </c>
      <c r="C26" s="296">
        <v>229.64599999999999</v>
      </c>
      <c r="D26" s="296">
        <v>230.977</v>
      </c>
      <c r="E26" s="296">
        <v>231.97499999999999</v>
      </c>
      <c r="F26" s="296">
        <v>232.90600000000001</v>
      </c>
      <c r="G26" s="296">
        <v>233.83799999999999</v>
      </c>
      <c r="H26" s="296">
        <v>233.292</v>
      </c>
      <c r="I26" s="296">
        <v>233.56100000000001</v>
      </c>
      <c r="J26" s="296">
        <v>234.06899999999999</v>
      </c>
      <c r="K26" s="296">
        <v>234.33699999999999</v>
      </c>
      <c r="L26" s="296">
        <v>234.029</v>
      </c>
      <c r="M26" s="296">
        <v>234.20400000000001</v>
      </c>
      <c r="N26" s="296">
        <v>232.69200000000001</v>
      </c>
      <c r="O26" s="245">
        <f t="shared" si="3"/>
        <v>2.5450000000000159</v>
      </c>
      <c r="P26" s="239">
        <f t="shared" si="2"/>
        <v>1.1058149791220464E-2</v>
      </c>
    </row>
    <row r="27" spans="1:16" s="312" customFormat="1" ht="14.5">
      <c r="A27" s="316">
        <v>2017</v>
      </c>
      <c r="B27" s="312">
        <v>235.49199999999999</v>
      </c>
      <c r="C27" s="312">
        <v>236.05199999999999</v>
      </c>
      <c r="D27" s="312">
        <v>236.154</v>
      </c>
      <c r="E27" s="312">
        <v>236.72800000000001</v>
      </c>
      <c r="F27" s="312">
        <v>236.774</v>
      </c>
      <c r="G27" s="312">
        <v>237.346</v>
      </c>
      <c r="H27" s="312">
        <v>236.94200000000001</v>
      </c>
      <c r="I27" s="312">
        <v>237.892</v>
      </c>
      <c r="J27" s="312">
        <v>239.649</v>
      </c>
      <c r="K27" s="312">
        <v>239.06700000000001</v>
      </c>
      <c r="L27" s="312">
        <v>238.86099999999999</v>
      </c>
      <c r="M27" s="312">
        <v>238.512</v>
      </c>
      <c r="N27" s="311">
        <v>237.45599999999999</v>
      </c>
      <c r="O27" s="315">
        <f t="shared" ref="O27" si="4">N27-N26</f>
        <v>4.7639999999999816</v>
      </c>
      <c r="P27" s="314">
        <f t="shared" si="2"/>
        <v>2.0473415502036948E-2</v>
      </c>
    </row>
    <row r="28" spans="1:16" ht="13">
      <c r="A28" s="316">
        <v>2018</v>
      </c>
      <c r="B28">
        <v>239.77199999999999</v>
      </c>
      <c r="C28">
        <v>241.12299999999999</v>
      </c>
      <c r="D28">
        <v>241.595</v>
      </c>
      <c r="E28">
        <v>242.48599999999999</v>
      </c>
      <c r="F28">
        <v>243.279</v>
      </c>
      <c r="G28">
        <v>243.77</v>
      </c>
      <c r="H28">
        <v>243.77600000000001</v>
      </c>
      <c r="I28">
        <v>243.60499999999999</v>
      </c>
      <c r="J28">
        <v>243.64</v>
      </c>
      <c r="K28">
        <v>244.16300000000001</v>
      </c>
      <c r="L28">
        <v>243.48400000000001</v>
      </c>
      <c r="M28">
        <v>242.15</v>
      </c>
      <c r="N28">
        <v>242.73699999999999</v>
      </c>
      <c r="O28" s="315">
        <f t="shared" ref="O28" si="5">N28-N27</f>
        <v>5.2810000000000059</v>
      </c>
      <c r="P28" s="314">
        <f t="shared" ref="P28" si="6">O28/N27</f>
        <v>2.2239909709588328E-2</v>
      </c>
    </row>
    <row r="29" spans="1:16" ht="13">
      <c r="A29" s="330">
        <v>2019</v>
      </c>
      <c r="B29" s="315">
        <v>242.547</v>
      </c>
      <c r="C29" s="315">
        <v>243.85599999999999</v>
      </c>
      <c r="D29" s="315">
        <v>245.554</v>
      </c>
      <c r="E29" s="315">
        <v>246.84700000000001</v>
      </c>
      <c r="F29" s="315">
        <v>246.667</v>
      </c>
      <c r="G29" s="315">
        <v>246.51499999999999</v>
      </c>
      <c r="H29" s="315">
        <v>247.25</v>
      </c>
      <c r="I29" s="315">
        <v>246.953</v>
      </c>
      <c r="J29" s="315">
        <v>246.89099999999999</v>
      </c>
      <c r="K29" s="315">
        <v>247.423</v>
      </c>
      <c r="L29" s="315">
        <v>247.38499999999999</v>
      </c>
      <c r="M29" s="315">
        <v>247.28899999999999</v>
      </c>
      <c r="N29" s="315">
        <v>246.26499999999999</v>
      </c>
      <c r="O29" s="315">
        <f t="shared" ref="O29:O30" si="7">N29-N28</f>
        <v>3.5279999999999916</v>
      </c>
      <c r="P29" s="314">
        <f t="shared" ref="P29:P30" si="8">O29/N28</f>
        <v>1.4534249002006252E-2</v>
      </c>
    </row>
    <row r="30" spans="1:16" s="329" customFormat="1" ht="13">
      <c r="A30" s="330">
        <v>2020</v>
      </c>
      <c r="B30" s="315">
        <v>248.005</v>
      </c>
      <c r="C30" s="315">
        <v>248.41200000000001</v>
      </c>
      <c r="D30" s="315">
        <v>248.136</v>
      </c>
      <c r="E30" s="315">
        <v>246.25399999999999</v>
      </c>
      <c r="F30" s="315">
        <v>245.696</v>
      </c>
      <c r="G30" s="315">
        <v>247.22300000000001</v>
      </c>
      <c r="H30" s="315">
        <v>248.619</v>
      </c>
      <c r="I30" s="315">
        <v>249.63900000000001</v>
      </c>
      <c r="J30" s="315">
        <v>250.19300000000001</v>
      </c>
      <c r="K30" s="315">
        <v>250.542</v>
      </c>
      <c r="L30" s="315">
        <v>250.255</v>
      </c>
      <c r="M30" s="315">
        <v>250.69300000000001</v>
      </c>
      <c r="N30" s="315">
        <v>248.63900000000001</v>
      </c>
      <c r="O30" s="315">
        <f t="shared" si="7"/>
        <v>2.3740000000000236</v>
      </c>
      <c r="P30" s="314">
        <f t="shared" si="8"/>
        <v>9.6400219275984151E-3</v>
      </c>
    </row>
    <row r="31" spans="1:16">
      <c r="A31" s="271" t="s">
        <v>111</v>
      </c>
      <c r="B31" s="384"/>
      <c r="C31" s="384"/>
      <c r="D31" s="384"/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 ht="13">
      <c r="O32" s="292"/>
      <c r="P32" s="293"/>
    </row>
    <row r="33" spans="15:16" ht="13">
      <c r="O33" s="292"/>
      <c r="P33" s="293"/>
    </row>
  </sheetData>
  <mergeCells count="9">
    <mergeCell ref="B7:F7"/>
    <mergeCell ref="B8:F8"/>
    <mergeCell ref="B9:F9"/>
    <mergeCell ref="A1:F1"/>
    <mergeCell ref="A2:F2"/>
    <mergeCell ref="A3:F3"/>
    <mergeCell ref="B4:F4"/>
    <mergeCell ref="A5:F5"/>
    <mergeCell ref="B6:F6"/>
  </mergeCells>
  <printOptions horizontalCentered="1"/>
  <pageMargins left="0.75" right="0.75" top="1" bottom="1" header="0.5" footer="0.5"/>
  <pageSetup scale="80" orientation="landscape" r:id="rId1"/>
  <headerFooter alignWithMargins="0">
    <oddHeader>&amp;CAEP Texas Inc. 
Adjusted Energy Efficiency Cost Recovery Factor Filing&amp;R&amp;A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01158C26-02A7-4E45-894F-43B4FC86769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Schedule C 2020</vt:lpstr>
      <vt:lpstr>Schedule E (2022 Factors)</vt:lpstr>
      <vt:lpstr>Schedule G (2022 Cap)</vt:lpstr>
      <vt:lpstr>Schedule H (Projected kWh)</vt:lpstr>
      <vt:lpstr>Schedule Q (Losses)</vt:lpstr>
      <vt:lpstr>Wrkp Schedule A (2022)</vt:lpstr>
      <vt:lpstr>WP Schedule E (2022)</vt:lpstr>
      <vt:lpstr>WP Schedule E (EMV)</vt:lpstr>
      <vt:lpstr>WP Schedule E (Bonus)</vt:lpstr>
      <vt:lpstr>WP Schedule E (Proceeding Exp)</vt:lpstr>
      <vt:lpstr>WP Schedule E (Adj Allocators)</vt:lpstr>
      <vt:lpstr>WP Schedule G (CPI)</vt:lpstr>
      <vt:lpstr>'Wrkp Schedule A (2022)'!Print_Titles</vt:lpstr>
    </vt:vector>
  </TitlesOfParts>
  <Company>AEP-IT-CPS 4/30/3-(8-835-3050)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keywords/>
  <cp:lastModifiedBy>dtsoa12</cp:lastModifiedBy>
  <cp:lastPrinted>2021-05-12T20:12:21Z</cp:lastPrinted>
  <dcterms:created xsi:type="dcterms:W3CDTF">2008-04-08T18:47:32Z</dcterms:created>
  <dcterms:modified xsi:type="dcterms:W3CDTF">2021-08-04T19:07:53Z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802db063-5372-4edb-a5e9-55095eabb947</vt:lpwstr>
  </property>
  <property fmtid="{D5CDD505-2E9C-101B-9397-08002B2CF9AE}" pid="3" name="bjSaver">
    <vt:lpwstr>UhaBZRC4hf8PDNfVc3fDEeb6MeC3iUVD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